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ghedu-my.sharepoint.com/personal/dmajche_sgh_waw_pl/Documents/SGH/SGH/ADIUNKT/SWAK/Zimowy 2024/LEC ENG/LEC 1/PHARMA CASE/"/>
    </mc:Choice>
  </mc:AlternateContent>
  <xr:revisionPtr revIDLastSave="0" documentId="13_ncr:1_{94EA7246-5B4A-7D4B-BC62-43B794712865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NPV " sheetId="3" r:id="rId1"/>
    <sheet name="Model" sheetId="2" r:id="rId2"/>
  </sheets>
  <definedNames>
    <definedName name="Share">Model!$B$8:$K$10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2" l="1"/>
  <c r="D14" i="2"/>
  <c r="E14" i="2"/>
  <c r="F14" i="2"/>
  <c r="G14" i="2"/>
  <c r="H14" i="2"/>
  <c r="I14" i="2"/>
  <c r="J14" i="2"/>
  <c r="K14" i="2"/>
  <c r="B14" i="2"/>
  <c r="B5" i="2"/>
  <c r="B4" i="2"/>
  <c r="C13" i="2" l="1"/>
  <c r="F13" i="2"/>
  <c r="K13" i="2"/>
  <c r="D13" i="2"/>
  <c r="G13" i="2"/>
  <c r="I13" i="2"/>
  <c r="E13" i="2"/>
  <c r="B13" i="2"/>
  <c r="B16" i="2" s="1"/>
  <c r="B17" i="2" s="1"/>
  <c r="J27" i="2"/>
  <c r="J28" i="2" s="1"/>
  <c r="J29" i="2" s="1"/>
  <c r="J30" i="2" s="1"/>
  <c r="J31" i="2" s="1"/>
  <c r="J32" i="2" s="1"/>
  <c r="J33" i="2" s="1"/>
  <c r="J34" i="2" s="1"/>
  <c r="J35" i="2" s="1"/>
  <c r="J36" i="2" s="1"/>
  <c r="J37" i="2" s="1"/>
  <c r="J38" i="2" s="1"/>
  <c r="J39" i="2" s="1"/>
  <c r="J40" i="2" s="1"/>
  <c r="J41" i="2" s="1"/>
  <c r="J42" i="2" s="1"/>
  <c r="J43" i="2" s="1"/>
  <c r="J44" i="2" s="1"/>
  <c r="J45" i="2" s="1"/>
  <c r="J46" i="2" s="1"/>
  <c r="J47" i="2" s="1"/>
  <c r="J48" i="2" s="1"/>
  <c r="J49" i="2" s="1"/>
  <c r="J50" i="2" s="1"/>
  <c r="J51" i="2" s="1"/>
  <c r="J52" i="2" s="1"/>
  <c r="J53" i="2" s="1"/>
  <c r="J54" i="2" s="1"/>
  <c r="J55" i="2" s="1"/>
  <c r="J56" i="2" s="1"/>
  <c r="J57" i="2" s="1"/>
  <c r="J58" i="2" s="1"/>
  <c r="J59" i="2" s="1"/>
  <c r="J60" i="2" s="1"/>
  <c r="J61" i="2" s="1"/>
  <c r="J62" i="2" s="1"/>
  <c r="B15" i="2"/>
  <c r="C15" i="2" s="1"/>
  <c r="H8" i="2"/>
  <c r="I8" i="2" s="1"/>
  <c r="J8" i="2" s="1"/>
  <c r="K8" i="2" s="1"/>
  <c r="F9" i="2"/>
  <c r="G9" i="2" s="1"/>
  <c r="H9" i="2" s="1"/>
  <c r="I9" i="2" s="1"/>
  <c r="J9" i="2" s="1"/>
  <c r="K9" i="2" s="1"/>
  <c r="C10" i="2"/>
  <c r="D10" i="2" s="1"/>
  <c r="E10" i="2" s="1"/>
  <c r="F10" i="2" s="1"/>
  <c r="G10" i="2" s="1"/>
  <c r="H10" i="2" s="1"/>
  <c r="I10" i="2" s="1"/>
  <c r="J10" i="2" s="1"/>
  <c r="K10" i="2" s="1"/>
  <c r="H13" i="2" l="1"/>
  <c r="J13" i="2"/>
  <c r="C16" i="2"/>
  <c r="C17" i="2" s="1"/>
  <c r="D15" i="2"/>
  <c r="D16" i="2" l="1"/>
  <c r="D17" i="2" s="1"/>
  <c r="E15" i="2"/>
  <c r="F15" i="2" l="1"/>
  <c r="E16" i="2"/>
  <c r="E17" i="2" s="1"/>
  <c r="G15" i="2" l="1"/>
  <c r="F16" i="2"/>
  <c r="F17" i="2" s="1"/>
  <c r="G16" i="2" l="1"/>
  <c r="G17" i="2" s="1"/>
  <c r="H15" i="2"/>
  <c r="H16" i="2" l="1"/>
  <c r="H17" i="2" s="1"/>
  <c r="I15" i="2"/>
  <c r="I16" i="2" l="1"/>
  <c r="I17" i="2" s="1"/>
  <c r="J15" i="2"/>
  <c r="K15" i="2" l="1"/>
  <c r="K16" i="2" s="1"/>
  <c r="K17" i="2" s="1"/>
  <c r="J16" i="2"/>
  <c r="J17" i="2" s="1"/>
  <c r="B20" i="2" l="1"/>
  <c r="K25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Paweł Gąsiorowski</author>
  </authors>
  <commentList>
    <comment ref="B12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Note how the cell is formatted - press</t>
        </r>
        <r>
          <rPr>
            <sz val="8"/>
            <color indexed="81"/>
            <rFont val="Tahoma"/>
            <family val="2"/>
          </rPr>
          <t xml:space="preserve"> &lt;Ctrl&gt;i &lt;1&gt;</t>
        </r>
      </text>
    </comment>
  </commentList>
</comments>
</file>

<file path=xl/sharedStrings.xml><?xml version="1.0" encoding="utf-8"?>
<sst xmlns="http://schemas.openxmlformats.org/spreadsheetml/2006/main" count="24" uniqueCount="23">
  <si>
    <t>06Z</t>
  </si>
  <si>
    <t>Year the production is starterd</t>
  </si>
  <si>
    <t>Initial size of the market</t>
  </si>
  <si>
    <t>Unit profit</t>
  </si>
  <si>
    <t>Market share</t>
  </si>
  <si>
    <t>The product is first on the market</t>
  </si>
  <si>
    <t>The product is second on the market</t>
  </si>
  <si>
    <t>The product is third on the market</t>
  </si>
  <si>
    <t>Rate of market growth</t>
  </si>
  <si>
    <t>Market size</t>
  </si>
  <si>
    <t>Sales in units</t>
  </si>
  <si>
    <t>Sales profit</t>
  </si>
  <si>
    <t>Percentage rate</t>
  </si>
  <si>
    <t xml:space="preserve">NPV </t>
  </si>
  <si>
    <t>Year the production was started - PFD</t>
  </si>
  <si>
    <t>Market increse rate</t>
  </si>
  <si>
    <t>Average</t>
  </si>
  <si>
    <t>Std. Deviation</t>
  </si>
  <si>
    <t>Place for data table</t>
  </si>
  <si>
    <t>Market rank</t>
  </si>
  <si>
    <t>Market rank - PFD</t>
  </si>
  <si>
    <t>Year the production was started - CFD for vlookup</t>
  </si>
  <si>
    <t>Market rank - CDF for vlookup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</si>
</sst>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%"/>
    <numFmt numFmtId="165" formatCode="0.0&quot; &quot;%"/>
    <numFmt numFmtId="166" formatCode="&quot;Prod &quot;0"/>
    <numFmt numFmtId="167" formatCode="#\ ##0.00"/>
    <numFmt numFmtId="168" formatCode="&quot;Year &quot;0"/>
    <numFmt numFmtId="169" formatCode="#,##0\ [$€-1]"/>
    <numFmt numFmtId="170" formatCode="#,##0.00\ [$€-1]"/>
  </numFmts>
  <fonts count="10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  <charset val="238"/>
    </font>
    <font>
      <sz val="10"/>
      <name val="MS Sans Serif"/>
      <charset val="238"/>
    </font>
    <font>
      <sz val="14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9"/>
      <name val="Times New Roman"/>
      <family val="1"/>
    </font>
    <font>
      <sz val="10"/>
      <name val="MS Sans Serif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3" fontId="5" fillId="0" borderId="0" xfId="0" applyNumberFormat="1" applyFont="1" applyAlignment="1">
      <alignment horizontal="right"/>
    </xf>
    <xf numFmtId="166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9" fontId="2" fillId="0" borderId="1" xfId="0" applyNumberFormat="1" applyFont="1" applyBorder="1"/>
    <xf numFmtId="0" fontId="2" fillId="0" borderId="0" xfId="0" applyFont="1" applyAlignment="1">
      <alignment wrapText="1"/>
    </xf>
    <xf numFmtId="0" fontId="3" fillId="0" borderId="0" xfId="1"/>
    <xf numFmtId="164" fontId="3" fillId="0" borderId="3" xfId="1" applyNumberFormat="1" applyBorder="1"/>
    <xf numFmtId="164" fontId="3" fillId="0" borderId="5" xfId="1" applyNumberFormat="1" applyBorder="1"/>
    <xf numFmtId="3" fontId="2" fillId="0" borderId="1" xfId="0" applyNumberFormat="1" applyFont="1" applyBorder="1" applyAlignment="1">
      <alignment horizontal="center"/>
    </xf>
    <xf numFmtId="9" fontId="5" fillId="0" borderId="1" xfId="0" applyNumberFormat="1" applyFont="1" applyBorder="1" applyAlignment="1">
      <alignment horizontal="center"/>
    </xf>
    <xf numFmtId="0" fontId="2" fillId="2" borderId="0" xfId="0" applyFont="1" applyFill="1"/>
    <xf numFmtId="0" fontId="2" fillId="3" borderId="0" xfId="0" applyFont="1" applyFill="1"/>
    <xf numFmtId="167" fontId="3" fillId="4" borderId="2" xfId="1" applyNumberFormat="1" applyFill="1" applyBorder="1"/>
    <xf numFmtId="4" fontId="3" fillId="4" borderId="3" xfId="1" applyNumberFormat="1" applyFill="1" applyBorder="1"/>
    <xf numFmtId="167" fontId="3" fillId="4" borderId="6" xfId="1" applyNumberFormat="1" applyFill="1" applyBorder="1"/>
    <xf numFmtId="4" fontId="3" fillId="4" borderId="7" xfId="1" applyNumberFormat="1" applyFill="1" applyBorder="1"/>
    <xf numFmtId="167" fontId="3" fillId="4" borderId="4" xfId="1" applyNumberFormat="1" applyFill="1" applyBorder="1"/>
    <xf numFmtId="4" fontId="3" fillId="4" borderId="5" xfId="1" applyNumberFormat="1" applyFill="1" applyBorder="1"/>
    <xf numFmtId="167" fontId="3" fillId="5" borderId="2" xfId="1" applyNumberFormat="1" applyFill="1" applyBorder="1"/>
    <xf numFmtId="4" fontId="3" fillId="5" borderId="3" xfId="1" applyNumberFormat="1" applyFill="1" applyBorder="1"/>
    <xf numFmtId="167" fontId="3" fillId="5" borderId="6" xfId="1" applyNumberFormat="1" applyFill="1" applyBorder="1"/>
    <xf numFmtId="4" fontId="3" fillId="5" borderId="7" xfId="1" applyNumberFormat="1" applyFill="1" applyBorder="1"/>
    <xf numFmtId="167" fontId="3" fillId="5" borderId="4" xfId="1" applyNumberFormat="1" applyFill="1" applyBorder="1"/>
    <xf numFmtId="4" fontId="3" fillId="5" borderId="5" xfId="1" applyNumberFormat="1" applyFill="1" applyBorder="1"/>
    <xf numFmtId="0" fontId="2" fillId="6" borderId="0" xfId="0" applyFont="1" applyFill="1"/>
    <xf numFmtId="10" fontId="2" fillId="0" borderId="0" xfId="2" applyNumberFormat="1" applyFont="1"/>
    <xf numFmtId="0" fontId="8" fillId="0" borderId="0" xfId="0" applyFont="1"/>
    <xf numFmtId="168" fontId="2" fillId="0" borderId="1" xfId="0" applyNumberFormat="1" applyFont="1" applyBorder="1" applyAlignment="1">
      <alignment horizontal="center"/>
    </xf>
    <xf numFmtId="169" fontId="2" fillId="0" borderId="1" xfId="0" applyNumberFormat="1" applyFont="1" applyBorder="1"/>
    <xf numFmtId="0" fontId="9" fillId="0" borderId="2" xfId="1" applyFont="1" applyBorder="1" applyAlignment="1">
      <alignment horizontal="left"/>
    </xf>
    <xf numFmtId="0" fontId="9" fillId="0" borderId="4" xfId="1" applyFont="1" applyBorder="1" applyAlignment="1">
      <alignment horizontal="left"/>
    </xf>
    <xf numFmtId="169" fontId="2" fillId="2" borderId="0" xfId="0" applyNumberFormat="1" applyFont="1" applyFill="1"/>
    <xf numFmtId="170" fontId="5" fillId="0" borderId="0" xfId="0" applyNumberFormat="1" applyFont="1" applyAlignment="1">
      <alignment horizontal="right"/>
    </xf>
    <xf numFmtId="0" fontId="2" fillId="0" borderId="8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3">
    <cellStyle name="Normal" xfId="0" builtinId="0"/>
    <cellStyle name="Normalny_pharm assumptions" xfId="1" xr:uid="{00000000-0005-0000-0000-000001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title>
      <c:layout>
        <c:manualLayout>
          <c:xMode val="edge"/>
          <c:yMode val="edge"/>
          <c:x val="0.4674250258531541"/>
          <c:y val="2.0338983050847456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8262668045501554E-2"/>
          <c:y val="0.11525423728813559"/>
          <c:w val="0.95139607032057916"/>
          <c:h val="0.81525423728813562"/>
        </c:manualLayout>
      </c:layout>
      <c:lineChart>
        <c:grouping val="standard"/>
        <c:varyColors val="0"/>
        <c:ser>
          <c:idx val="0"/>
          <c:order val="0"/>
          <c:tx>
            <c:strRef>
              <c:f>Model!$A$20</c:f>
              <c:strCache>
                <c:ptCount val="1"/>
                <c:pt idx="0">
                  <c:v>NPV 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Model!$K$27:$K$62</c:f>
              <c:numCache>
                <c:formatCode>General</c:formatCode>
                <c:ptCount val="36"/>
                <c:pt idx="0">
                  <c:v>13800214.359856935</c:v>
                </c:pt>
                <c:pt idx="1">
                  <c:v>2226860.6703178906</c:v>
                </c:pt>
                <c:pt idx="2">
                  <c:v>33566053.184988678</c:v>
                </c:pt>
                <c:pt idx="3">
                  <c:v>34019081.365166098</c:v>
                </c:pt>
                <c:pt idx="4">
                  <c:v>2235967.414082733</c:v>
                </c:pt>
                <c:pt idx="5">
                  <c:v>14859793.241135681</c:v>
                </c:pt>
                <c:pt idx="6">
                  <c:v>2206947.4586474695</c:v>
                </c:pt>
                <c:pt idx="7">
                  <c:v>2215253.5846333164</c:v>
                </c:pt>
                <c:pt idx="8">
                  <c:v>33741751.611573257</c:v>
                </c:pt>
                <c:pt idx="9">
                  <c:v>2159109.2094331342</c:v>
                </c:pt>
                <c:pt idx="10">
                  <c:v>14095965.482933674</c:v>
                </c:pt>
                <c:pt idx="11">
                  <c:v>33556649.5141396</c:v>
                </c:pt>
                <c:pt idx="12">
                  <c:v>32867223.6467597</c:v>
                </c:pt>
                <c:pt idx="13">
                  <c:v>33380103.486087225</c:v>
                </c:pt>
                <c:pt idx="14">
                  <c:v>2333499.8013174976</c:v>
                </c:pt>
                <c:pt idx="15">
                  <c:v>33172237.415670555</c:v>
                </c:pt>
                <c:pt idx="16">
                  <c:v>13910141.931712709</c:v>
                </c:pt>
                <c:pt idx="17">
                  <c:v>33735259.548640929</c:v>
                </c:pt>
                <c:pt idx="18">
                  <c:v>13872097.792278886</c:v>
                </c:pt>
                <c:pt idx="19">
                  <c:v>33490856.474648893</c:v>
                </c:pt>
                <c:pt idx="20">
                  <c:v>35635233.404838808</c:v>
                </c:pt>
                <c:pt idx="21">
                  <c:v>2204462.319515022</c:v>
                </c:pt>
                <c:pt idx="22">
                  <c:v>33438813.884078011</c:v>
                </c:pt>
                <c:pt idx="23">
                  <c:v>2176082.9449972808</c:v>
                </c:pt>
                <c:pt idx="24">
                  <c:v>33290623.290710393</c:v>
                </c:pt>
                <c:pt idx="25">
                  <c:v>33613000.127731577</c:v>
                </c:pt>
                <c:pt idx="26">
                  <c:v>2215909.1568812253</c:v>
                </c:pt>
                <c:pt idx="27">
                  <c:v>33759521.207702704</c:v>
                </c:pt>
                <c:pt idx="28">
                  <c:v>33527641.547785643</c:v>
                </c:pt>
                <c:pt idx="29">
                  <c:v>33553114.282020219</c:v>
                </c:pt>
                <c:pt idx="30">
                  <c:v>33347966.154669479</c:v>
                </c:pt>
                <c:pt idx="31">
                  <c:v>35638435.349172153</c:v>
                </c:pt>
                <c:pt idx="32">
                  <c:v>2166294.2685626335</c:v>
                </c:pt>
                <c:pt idx="33">
                  <c:v>33214373.556294542</c:v>
                </c:pt>
                <c:pt idx="34">
                  <c:v>33680563.577758975</c:v>
                </c:pt>
                <c:pt idx="35">
                  <c:v>35802735.413075246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A4-8E44-8D08-4C506DC925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518080"/>
        <c:axId val="101516032"/>
      </c:lineChart>
      <c:catAx>
        <c:axId val="515180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01516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151603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5151808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104" workbookViewId="0"/>
  </sheetViews>
  <sheetProtection password="E82B" content="1" objects="1"/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0.9545</cdr:x>
      <cdr:y>0.93125</cdr:y>
    </cdr:from>
    <cdr:to>
      <cdr:x>1</cdr:x>
      <cdr:y>0.978</cdr:y>
    </cdr:to>
    <cdr:sp macro="" textlink="Model!$B$1">
      <cdr:nvSpPr>
        <cdr:cNvPr id="6145" name="Text Box 1"/>
        <cdr:cNvSpPr txBox="1">
          <a:spLocks xmlns:a="http://schemas.openxmlformats.org/drawingml/2006/main" noChangeArrowheads="1" noTextEdit="1"/>
        </cdr:cNvSpPr>
      </cdr:nvSpPr>
      <cdr:spPr bwMode="auto">
        <a:xfrm xmlns:a="http://schemas.openxmlformats.org/drawingml/2006/main">
          <a:off x="8800800" y="5233392"/>
          <a:ext cx="419086" cy="26272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fld id="{17308454-7FBC-41C4-AFDF-8CB0706D6C4B}" type="TxLink">
            <a:rPr lang="en-US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pPr algn="ctr" rtl="0">
              <a:defRPr sz="1000"/>
            </a:pPr>
            <a:t>06Z</a:t>
          </a:fld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6225550" cy="592535"/>
    <xdr:sp macro="" textlink="">
      <xdr:nvSpPr>
        <xdr:cNvPr id="1027" name="Text Box 3">
          <a:extLst>
            <a:ext uri="{FF2B5EF4-FFF2-40B4-BE49-F238E27FC236}">
              <a16:creationId xmlns:a16="http://schemas.microsoft.com/office/drawing/2014/main" id="{00000000-0008-0000-0100-000003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6225550" cy="592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pl-PL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Marketing model of a pharmaceutical company introducing new product to the market</a:t>
          </a:r>
        </a:p>
        <a:p>
          <a:pPr algn="l" rtl="0">
            <a:defRPr sz="1000"/>
          </a:pPr>
          <a:endParaRPr lang="en-US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2"/>
  <sheetViews>
    <sheetView showGridLines="0" tabSelected="1" zoomScale="115" zoomScaleNormal="115" workbookViewId="0">
      <selection activeCell="B13" sqref="B13"/>
    </sheetView>
  </sheetViews>
  <sheetFormatPr defaultColWidth="11.42578125" defaultRowHeight="15.75" x14ac:dyDescent="0.25"/>
  <cols>
    <col min="1" max="1" width="35.42578125" style="1" customWidth="1"/>
    <col min="2" max="2" width="12.85546875" style="1" customWidth="1"/>
    <col min="3" max="3" width="11.42578125" style="1" bestFit="1" customWidth="1"/>
    <col min="4" max="4" width="12.28515625" style="1" customWidth="1"/>
    <col min="5" max="5" width="13.140625" style="1" bestFit="1" customWidth="1"/>
    <col min="6" max="6" width="13.28515625" style="1" customWidth="1"/>
    <col min="7" max="10" width="12" style="1" bestFit="1" customWidth="1"/>
    <col min="11" max="11" width="13.42578125" style="1" customWidth="1"/>
    <col min="12" max="16384" width="11.42578125" style="1"/>
  </cols>
  <sheetData>
    <row r="1" spans="1:11" ht="18.75" x14ac:dyDescent="0.3">
      <c r="A1" s="2"/>
      <c r="B1" s="32" t="s">
        <v>0</v>
      </c>
    </row>
    <row r="2" spans="1:11" ht="18" customHeight="1" x14ac:dyDescent="0.25"/>
    <row r="3" spans="1:11" ht="41.25" customHeight="1" x14ac:dyDescent="0.25"/>
    <row r="4" spans="1:11" x14ac:dyDescent="0.25">
      <c r="A4" s="3" t="s">
        <v>1</v>
      </c>
      <c r="B4" s="4">
        <f ca="1">VLOOKUP(RAND(),A30:B32,2)</f>
        <v>2</v>
      </c>
      <c r="E4" s="5" t="s">
        <v>2</v>
      </c>
      <c r="F4" s="6">
        <v>7000000</v>
      </c>
    </row>
    <row r="5" spans="1:11" x14ac:dyDescent="0.25">
      <c r="A5" s="3" t="s">
        <v>19</v>
      </c>
      <c r="B5" s="4">
        <f ca="1">VLOOKUP(RAND(),D30:E32,2)</f>
        <v>1</v>
      </c>
      <c r="E5" s="5" t="s">
        <v>3</v>
      </c>
      <c r="F5" s="38">
        <v>5</v>
      </c>
    </row>
    <row r="7" spans="1:11" x14ac:dyDescent="0.25">
      <c r="A7" s="3" t="s">
        <v>4</v>
      </c>
      <c r="B7" s="7">
        <v>1</v>
      </c>
      <c r="C7" s="7">
        <v>2</v>
      </c>
      <c r="D7" s="7">
        <v>3</v>
      </c>
      <c r="E7" s="7">
        <v>4</v>
      </c>
      <c r="F7" s="7">
        <v>5</v>
      </c>
      <c r="G7" s="7">
        <v>6</v>
      </c>
      <c r="H7" s="7">
        <v>7</v>
      </c>
      <c r="I7" s="7">
        <v>8</v>
      </c>
      <c r="J7" s="7">
        <v>9</v>
      </c>
      <c r="K7" s="7">
        <v>10</v>
      </c>
    </row>
    <row r="8" spans="1:11" x14ac:dyDescent="0.25">
      <c r="A8" s="3" t="s">
        <v>5</v>
      </c>
      <c r="B8" s="15">
        <v>0.04</v>
      </c>
      <c r="C8" s="15">
        <v>0.11</v>
      </c>
      <c r="D8" s="15">
        <v>0.14000000000000001</v>
      </c>
      <c r="E8" s="15">
        <v>0.17</v>
      </c>
      <c r="F8" s="15">
        <v>0.19</v>
      </c>
      <c r="G8" s="15">
        <v>0.2</v>
      </c>
      <c r="H8" s="15">
        <f t="shared" ref="H8:K9" si="0">G8</f>
        <v>0.2</v>
      </c>
      <c r="I8" s="15">
        <f t="shared" si="0"/>
        <v>0.2</v>
      </c>
      <c r="J8" s="15">
        <f t="shared" si="0"/>
        <v>0.2</v>
      </c>
      <c r="K8" s="15">
        <f t="shared" si="0"/>
        <v>0.2</v>
      </c>
    </row>
    <row r="9" spans="1:11" x14ac:dyDescent="0.25">
      <c r="A9" s="3" t="s">
        <v>6</v>
      </c>
      <c r="B9" s="15">
        <v>0.02</v>
      </c>
      <c r="C9" s="15">
        <v>0.04</v>
      </c>
      <c r="D9" s="15">
        <v>0.06</v>
      </c>
      <c r="E9" s="15">
        <v>0.08</v>
      </c>
      <c r="F9" s="15">
        <f>E9</f>
        <v>0.08</v>
      </c>
      <c r="G9" s="15">
        <f>F9</f>
        <v>0.08</v>
      </c>
      <c r="H9" s="15">
        <f t="shared" si="0"/>
        <v>0.08</v>
      </c>
      <c r="I9" s="15">
        <f t="shared" si="0"/>
        <v>0.08</v>
      </c>
      <c r="J9" s="15">
        <f t="shared" si="0"/>
        <v>0.08</v>
      </c>
      <c r="K9" s="15">
        <f t="shared" si="0"/>
        <v>0.08</v>
      </c>
    </row>
    <row r="10" spans="1:11" x14ac:dyDescent="0.25">
      <c r="A10" s="3" t="s">
        <v>7</v>
      </c>
      <c r="B10" s="15">
        <v>0.01</v>
      </c>
      <c r="C10" s="15">
        <f>B10</f>
        <v>0.01</v>
      </c>
      <c r="D10" s="15">
        <f t="shared" ref="D10:K10" si="1">C10</f>
        <v>0.01</v>
      </c>
      <c r="E10" s="15">
        <f t="shared" si="1"/>
        <v>0.01</v>
      </c>
      <c r="F10" s="15">
        <f t="shared" si="1"/>
        <v>0.01</v>
      </c>
      <c r="G10" s="15">
        <f t="shared" si="1"/>
        <v>0.01</v>
      </c>
      <c r="H10" s="15">
        <f t="shared" si="1"/>
        <v>0.01</v>
      </c>
      <c r="I10" s="15">
        <f t="shared" si="1"/>
        <v>0.01</v>
      </c>
      <c r="J10" s="15">
        <f t="shared" si="1"/>
        <v>0.01</v>
      </c>
      <c r="K10" s="15">
        <f t="shared" si="1"/>
        <v>0.01</v>
      </c>
    </row>
    <row r="12" spans="1:11" x14ac:dyDescent="0.25">
      <c r="B12" s="33">
        <v>1</v>
      </c>
      <c r="C12" s="33">
        <v>2</v>
      </c>
      <c r="D12" s="33">
        <v>3</v>
      </c>
      <c r="E12" s="33">
        <v>4</v>
      </c>
      <c r="F12" s="33">
        <v>5</v>
      </c>
      <c r="G12" s="33">
        <v>6</v>
      </c>
      <c r="H12" s="33">
        <v>7</v>
      </c>
      <c r="I12" s="33">
        <v>8</v>
      </c>
      <c r="J12" s="33">
        <v>9</v>
      </c>
      <c r="K12" s="33">
        <v>10</v>
      </c>
    </row>
    <row r="13" spans="1:11" x14ac:dyDescent="0.25">
      <c r="A13" s="3" t="s">
        <v>4</v>
      </c>
      <c r="B13" s="8" t="str">
        <f t="shared" ref="B13:K13" ca="1" si="2">IF(B12&lt;$B$4,"",INDEX(Share,$B$5,B7-$B$4+1))</f>
        <v/>
      </c>
      <c r="C13" s="8">
        <f t="shared" ca="1" si="2"/>
        <v>0.04</v>
      </c>
      <c r="D13" s="8">
        <f t="shared" ca="1" si="2"/>
        <v>0.11</v>
      </c>
      <c r="E13" s="8">
        <f t="shared" ca="1" si="2"/>
        <v>0.14000000000000001</v>
      </c>
      <c r="F13" s="8">
        <f t="shared" ca="1" si="2"/>
        <v>0.17</v>
      </c>
      <c r="G13" s="8">
        <f t="shared" ca="1" si="2"/>
        <v>0.19</v>
      </c>
      <c r="H13" s="8">
        <f t="shared" ca="1" si="2"/>
        <v>0.2</v>
      </c>
      <c r="I13" s="8">
        <f t="shared" ca="1" si="2"/>
        <v>0.2</v>
      </c>
      <c r="J13" s="8">
        <f t="shared" ca="1" si="2"/>
        <v>0.2</v>
      </c>
      <c r="K13" s="8">
        <f t="shared" ca="1" si="2"/>
        <v>0.2</v>
      </c>
    </row>
    <row r="14" spans="1:11" x14ac:dyDescent="0.25">
      <c r="A14" s="3" t="s">
        <v>8</v>
      </c>
      <c r="B14" s="31">
        <f ca="1">_xlfn.NORM.INV(RAND(),$H$25,$H$26)</f>
        <v>1.5689883119140227E-2</v>
      </c>
      <c r="C14" s="31">
        <f t="shared" ref="C14:K14" ca="1" si="3">_xlfn.NORM.INV(RAND(),$H$25,$H$26)</f>
        <v>1.5727272738001327E-2</v>
      </c>
      <c r="D14" s="31">
        <f t="shared" ca="1" si="3"/>
        <v>2.1964022333765879E-2</v>
      </c>
      <c r="E14" s="31">
        <f t="shared" ca="1" si="3"/>
        <v>2.1974312774647217E-2</v>
      </c>
      <c r="F14" s="31">
        <f t="shared" ca="1" si="3"/>
        <v>2.4910892977911256E-2</v>
      </c>
      <c r="G14" s="31">
        <f t="shared" ca="1" si="3"/>
        <v>1.611404019237973E-2</v>
      </c>
      <c r="H14" s="31">
        <f t="shared" ca="1" si="3"/>
        <v>1.4793814260900841E-2</v>
      </c>
      <c r="I14" s="31">
        <f t="shared" ca="1" si="3"/>
        <v>1.5069516244275639E-2</v>
      </c>
      <c r="J14" s="31">
        <f t="shared" ca="1" si="3"/>
        <v>1.8483744110323393E-2</v>
      </c>
      <c r="K14" s="31">
        <f t="shared" ca="1" si="3"/>
        <v>1.5486178882476758E-2</v>
      </c>
    </row>
    <row r="15" spans="1:11" x14ac:dyDescent="0.25">
      <c r="A15" s="3" t="s">
        <v>9</v>
      </c>
      <c r="B15" s="14">
        <f>F4</f>
        <v>7000000</v>
      </c>
      <c r="C15" s="14">
        <f t="shared" ref="C15:K15" ca="1" si="4">B15*(1+B14)</f>
        <v>7109829.1818339825</v>
      </c>
      <c r="D15" s="14">
        <f t="shared" ca="1" si="4"/>
        <v>7221647.4044972863</v>
      </c>
      <c r="E15" s="14">
        <f t="shared" ca="1" si="4"/>
        <v>7380263.8293762468</v>
      </c>
      <c r="F15" s="14">
        <f t="shared" ca="1" si="4"/>
        <v>7542440.0551223764</v>
      </c>
      <c r="G15" s="14">
        <f t="shared" ca="1" si="4"/>
        <v>7730328.9721278399</v>
      </c>
      <c r="H15" s="14">
        <f t="shared" ca="1" si="4"/>
        <v>7854895.8038850259</v>
      </c>
      <c r="I15" s="14">
        <f t="shared" ca="1" si="4"/>
        <v>7971099.6734464299</v>
      </c>
      <c r="J15" s="14">
        <f t="shared" ca="1" si="4"/>
        <v>8091220.2894601701</v>
      </c>
      <c r="K15" s="14">
        <f t="shared" ca="1" si="4"/>
        <v>8240776.3348308085</v>
      </c>
    </row>
    <row r="16" spans="1:11" x14ac:dyDescent="0.25">
      <c r="A16" s="3" t="s">
        <v>10</v>
      </c>
      <c r="B16" s="34" t="str">
        <f t="shared" ref="B16:K16" ca="1" si="5">IF(B12&lt;$B$4,"",B15*B13)</f>
        <v/>
      </c>
      <c r="C16" s="34">
        <f t="shared" ca="1" si="5"/>
        <v>284393.16727335932</v>
      </c>
      <c r="D16" s="34">
        <f t="shared" ca="1" si="5"/>
        <v>794381.21449470147</v>
      </c>
      <c r="E16" s="34">
        <f t="shared" ca="1" si="5"/>
        <v>1033236.9361126747</v>
      </c>
      <c r="F16" s="34">
        <f t="shared" ca="1" si="5"/>
        <v>1282214.8093708041</v>
      </c>
      <c r="G16" s="34">
        <f t="shared" ca="1" si="5"/>
        <v>1468762.5047042896</v>
      </c>
      <c r="H16" s="34">
        <f t="shared" ca="1" si="5"/>
        <v>1570979.1607770054</v>
      </c>
      <c r="I16" s="34">
        <f t="shared" ca="1" si="5"/>
        <v>1594219.9346892862</v>
      </c>
      <c r="J16" s="34">
        <f t="shared" ca="1" si="5"/>
        <v>1618244.0578920341</v>
      </c>
      <c r="K16" s="34">
        <f t="shared" ca="1" si="5"/>
        <v>1648155.2669661618</v>
      </c>
    </row>
    <row r="17" spans="1:11" x14ac:dyDescent="0.25">
      <c r="A17" s="3" t="s">
        <v>11</v>
      </c>
      <c r="B17" s="34" t="str">
        <f t="shared" ref="B17:K17" ca="1" si="6">IF(B12&lt;$B$4,"",B16*$F$5)</f>
        <v/>
      </c>
      <c r="C17" s="34">
        <f t="shared" ca="1" si="6"/>
        <v>1421965.8363667966</v>
      </c>
      <c r="D17" s="34">
        <f t="shared" ca="1" si="6"/>
        <v>3971906.0724735074</v>
      </c>
      <c r="E17" s="34">
        <f t="shared" ca="1" si="6"/>
        <v>5166184.6805633735</v>
      </c>
      <c r="F17" s="34">
        <f t="shared" ca="1" si="6"/>
        <v>6411074.046854021</v>
      </c>
      <c r="G17" s="34">
        <f t="shared" ca="1" si="6"/>
        <v>7343812.5235214476</v>
      </c>
      <c r="H17" s="34">
        <f t="shared" ca="1" si="6"/>
        <v>7854895.8038850268</v>
      </c>
      <c r="I17" s="34">
        <f t="shared" ca="1" si="6"/>
        <v>7971099.6734464308</v>
      </c>
      <c r="J17" s="34">
        <f t="shared" ca="1" si="6"/>
        <v>8091220.2894601701</v>
      </c>
      <c r="K17" s="34">
        <f t="shared" ca="1" si="6"/>
        <v>8240776.3348308094</v>
      </c>
    </row>
    <row r="19" spans="1:11" x14ac:dyDescent="0.25">
      <c r="A19" s="3" t="s">
        <v>12</v>
      </c>
      <c r="B19" s="9">
        <v>0.1</v>
      </c>
    </row>
    <row r="20" spans="1:11" x14ac:dyDescent="0.25">
      <c r="A20" s="3" t="s">
        <v>13</v>
      </c>
      <c r="B20" s="34">
        <f ca="1">NPV(B19,B17:K17)</f>
        <v>33189299.867682848</v>
      </c>
    </row>
    <row r="23" spans="1:11" x14ac:dyDescent="0.25">
      <c r="A23" s="10"/>
    </row>
    <row r="24" spans="1:11" x14ac:dyDescent="0.25">
      <c r="A24" s="39" t="s">
        <v>14</v>
      </c>
      <c r="B24" s="39"/>
      <c r="D24" s="39" t="s">
        <v>20</v>
      </c>
      <c r="E24" s="39"/>
      <c r="G24" s="40" t="s">
        <v>15</v>
      </c>
      <c r="H24" s="40"/>
      <c r="J24" s="40" t="s">
        <v>18</v>
      </c>
      <c r="K24" s="40"/>
    </row>
    <row r="25" spans="1:11" x14ac:dyDescent="0.25">
      <c r="A25" s="18">
        <v>1</v>
      </c>
      <c r="B25" s="19">
        <v>0.2</v>
      </c>
      <c r="D25" s="24">
        <v>1</v>
      </c>
      <c r="E25" s="25">
        <v>0.5</v>
      </c>
      <c r="F25" s="11"/>
      <c r="G25" s="35" t="s">
        <v>16</v>
      </c>
      <c r="H25" s="12">
        <v>0.02</v>
      </c>
      <c r="J25" s="16"/>
      <c r="K25" s="37">
        <f ca="1">B20</f>
        <v>33189299.867682848</v>
      </c>
    </row>
    <row r="26" spans="1:11" x14ac:dyDescent="0.25">
      <c r="A26" s="20">
        <v>2</v>
      </c>
      <c r="B26" s="21">
        <v>0.7</v>
      </c>
      <c r="D26" s="26">
        <v>2</v>
      </c>
      <c r="E26" s="27">
        <v>0.3</v>
      </c>
      <c r="F26" s="11"/>
      <c r="G26" s="36" t="s">
        <v>17</v>
      </c>
      <c r="H26" s="13">
        <v>5.0000000000000001E-3</v>
      </c>
      <c r="J26" s="16">
        <v>1</v>
      </c>
      <c r="K26" s="16">
        <f t="dataTable" ref="K26:K62" dt2D="0" dtr="0" r1="G29" ca="1"/>
        <v>33482196.581883915</v>
      </c>
    </row>
    <row r="27" spans="1:11" x14ac:dyDescent="0.25">
      <c r="A27" s="22">
        <v>3</v>
      </c>
      <c r="B27" s="23">
        <v>0.1</v>
      </c>
      <c r="D27" s="28">
        <v>3</v>
      </c>
      <c r="E27" s="29">
        <v>0.2</v>
      </c>
      <c r="F27" s="11"/>
      <c r="G27" s="11"/>
      <c r="J27" s="16">
        <f>J26+1</f>
        <v>2</v>
      </c>
      <c r="K27" s="16">
        <v>13800214.359856935</v>
      </c>
    </row>
    <row r="28" spans="1:11" x14ac:dyDescent="0.25">
      <c r="J28" s="16">
        <f t="shared" ref="J28:J62" si="7">J27+1</f>
        <v>3</v>
      </c>
      <c r="K28" s="16">
        <v>2226860.6703178906</v>
      </c>
    </row>
    <row r="29" spans="1:11" x14ac:dyDescent="0.25">
      <c r="A29" s="39" t="s">
        <v>21</v>
      </c>
      <c r="B29" s="39"/>
      <c r="D29" s="39" t="s">
        <v>22</v>
      </c>
      <c r="E29" s="39"/>
      <c r="J29" s="16">
        <f t="shared" si="7"/>
        <v>4</v>
      </c>
      <c r="K29" s="16">
        <v>33566053.184988678</v>
      </c>
    </row>
    <row r="30" spans="1:11" x14ac:dyDescent="0.25">
      <c r="A30" s="17">
        <v>0</v>
      </c>
      <c r="B30" s="17">
        <v>1</v>
      </c>
      <c r="D30" s="30">
        <v>0</v>
      </c>
      <c r="E30" s="30">
        <v>1</v>
      </c>
      <c r="J30" s="16">
        <f t="shared" si="7"/>
        <v>5</v>
      </c>
      <c r="K30" s="16">
        <v>34019081.365166098</v>
      </c>
    </row>
    <row r="31" spans="1:11" x14ac:dyDescent="0.25">
      <c r="A31" s="17">
        <v>0.2</v>
      </c>
      <c r="B31" s="17">
        <v>2</v>
      </c>
      <c r="D31" s="30">
        <v>0.5</v>
      </c>
      <c r="E31" s="30">
        <v>2</v>
      </c>
      <c r="J31" s="16">
        <f t="shared" si="7"/>
        <v>6</v>
      </c>
      <c r="K31" s="16">
        <v>2235967.414082733</v>
      </c>
    </row>
    <row r="32" spans="1:11" x14ac:dyDescent="0.25">
      <c r="A32" s="17">
        <v>0.9</v>
      </c>
      <c r="B32" s="17">
        <v>3</v>
      </c>
      <c r="D32" s="30">
        <v>0.8</v>
      </c>
      <c r="E32" s="30">
        <v>3</v>
      </c>
      <c r="J32" s="16">
        <f t="shared" si="7"/>
        <v>7</v>
      </c>
      <c r="K32" s="16">
        <v>14859793.241135681</v>
      </c>
    </row>
    <row r="33" spans="10:11" x14ac:dyDescent="0.25">
      <c r="J33" s="16">
        <f t="shared" si="7"/>
        <v>8</v>
      </c>
      <c r="K33" s="16">
        <v>2206947.4586474695</v>
      </c>
    </row>
    <row r="34" spans="10:11" x14ac:dyDescent="0.25">
      <c r="J34" s="16">
        <f t="shared" si="7"/>
        <v>9</v>
      </c>
      <c r="K34" s="16">
        <v>2215253.5846333164</v>
      </c>
    </row>
    <row r="35" spans="10:11" x14ac:dyDescent="0.25">
      <c r="J35" s="16">
        <f t="shared" si="7"/>
        <v>10</v>
      </c>
      <c r="K35" s="16">
        <v>33741751.611573257</v>
      </c>
    </row>
    <row r="36" spans="10:11" x14ac:dyDescent="0.25">
      <c r="J36" s="16">
        <f t="shared" si="7"/>
        <v>11</v>
      </c>
      <c r="K36" s="16">
        <v>2159109.2094331342</v>
      </c>
    </row>
    <row r="37" spans="10:11" x14ac:dyDescent="0.25">
      <c r="J37" s="16">
        <f t="shared" si="7"/>
        <v>12</v>
      </c>
      <c r="K37" s="16">
        <v>14095965.482933674</v>
      </c>
    </row>
    <row r="38" spans="10:11" x14ac:dyDescent="0.25">
      <c r="J38" s="16">
        <f t="shared" si="7"/>
        <v>13</v>
      </c>
      <c r="K38" s="16">
        <v>33556649.5141396</v>
      </c>
    </row>
    <row r="39" spans="10:11" x14ac:dyDescent="0.25">
      <c r="J39" s="16">
        <f t="shared" si="7"/>
        <v>14</v>
      </c>
      <c r="K39" s="16">
        <v>32867223.6467597</v>
      </c>
    </row>
    <row r="40" spans="10:11" x14ac:dyDescent="0.25">
      <c r="J40" s="16">
        <f t="shared" si="7"/>
        <v>15</v>
      </c>
      <c r="K40" s="16">
        <v>33380103.486087225</v>
      </c>
    </row>
    <row r="41" spans="10:11" x14ac:dyDescent="0.25">
      <c r="J41" s="16">
        <f t="shared" si="7"/>
        <v>16</v>
      </c>
      <c r="K41" s="16">
        <v>2333499.8013174976</v>
      </c>
    </row>
    <row r="42" spans="10:11" x14ac:dyDescent="0.25">
      <c r="J42" s="16">
        <f t="shared" si="7"/>
        <v>17</v>
      </c>
      <c r="K42" s="16">
        <v>33172237.415670555</v>
      </c>
    </row>
    <row r="43" spans="10:11" x14ac:dyDescent="0.25">
      <c r="J43" s="16">
        <f t="shared" si="7"/>
        <v>18</v>
      </c>
      <c r="K43" s="16">
        <v>13910141.931712709</v>
      </c>
    </row>
    <row r="44" spans="10:11" x14ac:dyDescent="0.25">
      <c r="J44" s="16">
        <f t="shared" si="7"/>
        <v>19</v>
      </c>
      <c r="K44" s="16">
        <v>33735259.548640929</v>
      </c>
    </row>
    <row r="45" spans="10:11" x14ac:dyDescent="0.25">
      <c r="J45" s="16">
        <f t="shared" si="7"/>
        <v>20</v>
      </c>
      <c r="K45" s="16">
        <v>13872097.792278886</v>
      </c>
    </row>
    <row r="46" spans="10:11" x14ac:dyDescent="0.25">
      <c r="J46" s="16">
        <f t="shared" si="7"/>
        <v>21</v>
      </c>
      <c r="K46" s="16">
        <v>33490856.474648893</v>
      </c>
    </row>
    <row r="47" spans="10:11" x14ac:dyDescent="0.25">
      <c r="J47" s="16">
        <f t="shared" si="7"/>
        <v>22</v>
      </c>
      <c r="K47" s="16">
        <v>35635233.404838808</v>
      </c>
    </row>
    <row r="48" spans="10:11" x14ac:dyDescent="0.25">
      <c r="J48" s="16">
        <f t="shared" si="7"/>
        <v>23</v>
      </c>
      <c r="K48" s="16">
        <v>2204462.319515022</v>
      </c>
    </row>
    <row r="49" spans="10:11" x14ac:dyDescent="0.25">
      <c r="J49" s="16">
        <f t="shared" si="7"/>
        <v>24</v>
      </c>
      <c r="K49" s="16">
        <v>33438813.884078011</v>
      </c>
    </row>
    <row r="50" spans="10:11" x14ac:dyDescent="0.25">
      <c r="J50" s="16">
        <f t="shared" si="7"/>
        <v>25</v>
      </c>
      <c r="K50" s="16">
        <v>2176082.9449972808</v>
      </c>
    </row>
    <row r="51" spans="10:11" x14ac:dyDescent="0.25">
      <c r="J51" s="16">
        <f t="shared" si="7"/>
        <v>26</v>
      </c>
      <c r="K51" s="16">
        <v>33290623.290710393</v>
      </c>
    </row>
    <row r="52" spans="10:11" x14ac:dyDescent="0.25">
      <c r="J52" s="16">
        <f t="shared" si="7"/>
        <v>27</v>
      </c>
      <c r="K52" s="16">
        <v>33613000.127731577</v>
      </c>
    </row>
    <row r="53" spans="10:11" x14ac:dyDescent="0.25">
      <c r="J53" s="16">
        <f t="shared" si="7"/>
        <v>28</v>
      </c>
      <c r="K53" s="16">
        <v>2215909.1568812253</v>
      </c>
    </row>
    <row r="54" spans="10:11" x14ac:dyDescent="0.25">
      <c r="J54" s="16">
        <f t="shared" si="7"/>
        <v>29</v>
      </c>
      <c r="K54" s="16">
        <v>33759521.207702704</v>
      </c>
    </row>
    <row r="55" spans="10:11" x14ac:dyDescent="0.25">
      <c r="J55" s="16">
        <f t="shared" si="7"/>
        <v>30</v>
      </c>
      <c r="K55" s="16">
        <v>33527641.547785643</v>
      </c>
    </row>
    <row r="56" spans="10:11" x14ac:dyDescent="0.25">
      <c r="J56" s="16">
        <f t="shared" si="7"/>
        <v>31</v>
      </c>
      <c r="K56" s="16">
        <v>33553114.282020219</v>
      </c>
    </row>
    <row r="57" spans="10:11" x14ac:dyDescent="0.25">
      <c r="J57" s="16">
        <f t="shared" si="7"/>
        <v>32</v>
      </c>
      <c r="K57" s="16">
        <v>33347966.154669479</v>
      </c>
    </row>
    <row r="58" spans="10:11" x14ac:dyDescent="0.25">
      <c r="J58" s="16">
        <f t="shared" si="7"/>
        <v>33</v>
      </c>
      <c r="K58" s="16">
        <v>35638435.349172153</v>
      </c>
    </row>
    <row r="59" spans="10:11" x14ac:dyDescent="0.25">
      <c r="J59" s="16">
        <f t="shared" si="7"/>
        <v>34</v>
      </c>
      <c r="K59" s="16">
        <v>2166294.2685626335</v>
      </c>
    </row>
    <row r="60" spans="10:11" x14ac:dyDescent="0.25">
      <c r="J60" s="16">
        <f t="shared" si="7"/>
        <v>35</v>
      </c>
      <c r="K60" s="16">
        <v>33214373.556294542</v>
      </c>
    </row>
    <row r="61" spans="10:11" x14ac:dyDescent="0.25">
      <c r="J61" s="16">
        <f t="shared" si="7"/>
        <v>36</v>
      </c>
      <c r="K61" s="16">
        <v>33680563.577758975</v>
      </c>
    </row>
    <row r="62" spans="10:11" x14ac:dyDescent="0.25">
      <c r="J62" s="16">
        <f t="shared" si="7"/>
        <v>37</v>
      </c>
      <c r="K62" s="16">
        <v>35802735.413075246</v>
      </c>
    </row>
  </sheetData>
  <mergeCells count="6">
    <mergeCell ref="D24:E24"/>
    <mergeCell ref="G24:H24"/>
    <mergeCell ref="A24:B24"/>
    <mergeCell ref="J24:K24"/>
    <mergeCell ref="A29:B29"/>
    <mergeCell ref="D29:E29"/>
  </mergeCells>
  <phoneticPr fontId="0" type="noConversion"/>
  <pageMargins left="0.75" right="0.75" top="1" bottom="1" header="0.4921259845" footer="0.4921259845"/>
  <pageSetup paperSize="9" scale="54" orientation="portrait" horizontalDpi="300" verticalDpi="300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Model</vt:lpstr>
      <vt:lpstr>NPV </vt:lpstr>
      <vt:lpstr>Share</vt:lpstr>
    </vt:vector>
  </TitlesOfParts>
  <Company>CCIP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Wprowadzenie produktu na rynek</dc:title>
  <dc:creator>H. Thiriez</dc:creator>
  <dc:description>Model opracowany przez Herve Thireza, profesora Groupe HEC, CEO spółki Logma SA</dc:description>
  <cp:lastModifiedBy>Dawid Majcherek</cp:lastModifiedBy>
  <cp:lastPrinted>2004-09-27T19:20:46Z</cp:lastPrinted>
  <dcterms:created xsi:type="dcterms:W3CDTF">1999-10-10T07:23:49Z</dcterms:created>
  <dcterms:modified xsi:type="dcterms:W3CDTF">2024-10-13T19:23:19Z</dcterms:modified>
</cp:coreProperties>
</file>