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_MASTER\!_GitHub\dkaszynski.github.io\dydaktyka\swak_sob_niedz\"/>
    </mc:Choice>
  </mc:AlternateContent>
  <xr:revisionPtr revIDLastSave="0" documentId="13_ncr:1_{410F4469-CF53-48DB-81C5-41696A9BBD6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odel" sheetId="2" r:id="rId1"/>
  </sheets>
  <definedNames>
    <definedName name="Udzial">Model!$B$7:$K$9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2" l="1" a="1"/>
  <c r="O27" i="2" s="1"/>
  <c r="O74" i="2" l="1"/>
  <c r="O70" i="2"/>
  <c r="O66" i="2"/>
  <c r="O62" i="2"/>
  <c r="O58" i="2"/>
  <c r="O54" i="2"/>
  <c r="O50" i="2"/>
  <c r="O46" i="2"/>
  <c r="O42" i="2"/>
  <c r="O38" i="2"/>
  <c r="O34" i="2"/>
  <c r="O30" i="2"/>
  <c r="O26" i="2"/>
  <c r="O73" i="2"/>
  <c r="O69" i="2"/>
  <c r="O65" i="2"/>
  <c r="O61" i="2"/>
  <c r="O57" i="2"/>
  <c r="O53" i="2"/>
  <c r="O49" i="2"/>
  <c r="O45" i="2"/>
  <c r="O41" i="2"/>
  <c r="O37" i="2"/>
  <c r="O33" i="2"/>
  <c r="O29" i="2"/>
  <c r="O25" i="2"/>
  <c r="O72" i="2"/>
  <c r="O68" i="2"/>
  <c r="O64" i="2"/>
  <c r="O60" i="2"/>
  <c r="O56" i="2"/>
  <c r="O52" i="2"/>
  <c r="O48" i="2"/>
  <c r="O44" i="2"/>
  <c r="O40" i="2"/>
  <c r="O36" i="2"/>
  <c r="O32" i="2"/>
  <c r="O28" i="2"/>
  <c r="O24" i="2"/>
  <c r="O71" i="2"/>
  <c r="O67" i="2"/>
  <c r="O63" i="2"/>
  <c r="O59" i="2"/>
  <c r="O55" i="2"/>
  <c r="O51" i="2"/>
  <c r="O47" i="2"/>
  <c r="O43" i="2"/>
  <c r="O39" i="2"/>
  <c r="O35" i="2"/>
  <c r="O31" i="2"/>
  <c r="J26" i="2"/>
  <c r="J27" i="2" s="1"/>
  <c r="J28" i="2" s="1"/>
  <c r="J29" i="2" s="1"/>
  <c r="J30" i="2" s="1"/>
  <c r="J31" i="2" s="1"/>
  <c r="J32" i="2" s="1"/>
  <c r="J33" i="2" s="1"/>
  <c r="J34" i="2" s="1"/>
  <c r="J35" i="2" s="1"/>
  <c r="J36" i="2" s="1"/>
  <c r="J37" i="2" s="1"/>
  <c r="J38" i="2" s="1"/>
  <c r="J39" i="2" s="1"/>
  <c r="J40" i="2" s="1"/>
  <c r="J41" i="2" s="1"/>
  <c r="J42" i="2" s="1"/>
  <c r="J43" i="2" s="1"/>
  <c r="J44" i="2" s="1"/>
  <c r="J45" i="2" s="1"/>
  <c r="J46" i="2" s="1"/>
  <c r="J47" i="2" s="1"/>
  <c r="J48" i="2" s="1"/>
  <c r="J49" i="2" s="1"/>
  <c r="J50" i="2" s="1"/>
  <c r="J51" i="2" s="1"/>
  <c r="J52" i="2" s="1"/>
  <c r="J53" i="2" s="1"/>
  <c r="J54" i="2" s="1"/>
  <c r="J55" i="2" s="1"/>
  <c r="J56" i="2" s="1"/>
  <c r="J57" i="2" s="1"/>
  <c r="J58" i="2" s="1"/>
  <c r="J59" i="2" s="1"/>
  <c r="J60" i="2" s="1"/>
  <c r="J61" i="2" s="1"/>
  <c r="J62" i="2" s="1"/>
  <c r="J63" i="2" s="1"/>
  <c r="J64" i="2" s="1"/>
  <c r="J65" i="2" s="1"/>
  <c r="J66" i="2" s="1"/>
  <c r="J67" i="2" s="1"/>
  <c r="J68" i="2" s="1"/>
  <c r="J69" i="2" s="1"/>
  <c r="J70" i="2" s="1"/>
  <c r="J71" i="2" s="1"/>
  <c r="J72" i="2" s="1"/>
  <c r="J73" i="2" s="1"/>
  <c r="J74" i="2" s="1"/>
  <c r="J75" i="2" s="1"/>
  <c r="J76" i="2" s="1"/>
  <c r="J77" i="2" s="1"/>
  <c r="J78" i="2" s="1"/>
  <c r="J79" i="2" s="1"/>
  <c r="J80" i="2" s="1"/>
  <c r="J81" i="2" s="1"/>
  <c r="J82" i="2" s="1"/>
  <c r="J83" i="2" s="1"/>
  <c r="J84" i="2" s="1"/>
  <c r="J85" i="2" s="1"/>
  <c r="J86" i="2" s="1"/>
  <c r="J87" i="2" s="1"/>
  <c r="J88" i="2" s="1"/>
  <c r="J89" i="2" s="1"/>
  <c r="J90" i="2" s="1"/>
  <c r="J91" i="2" s="1"/>
  <c r="J92" i="2" s="1"/>
  <c r="J93" i="2" s="1"/>
  <c r="J94" i="2" s="1"/>
  <c r="J95" i="2" s="1"/>
  <c r="J96" i="2" s="1"/>
  <c r="J97" i="2" s="1"/>
  <c r="J98" i="2" s="1"/>
  <c r="J99" i="2" s="1"/>
  <c r="J100" i="2" s="1"/>
  <c r="J101" i="2" s="1"/>
  <c r="J102" i="2" s="1"/>
  <c r="J103" i="2" s="1"/>
  <c r="J104" i="2" s="1"/>
  <c r="J105" i="2" s="1"/>
  <c r="J106" i="2" s="1"/>
  <c r="J107" i="2" s="1"/>
  <c r="J108" i="2" s="1"/>
  <c r="J109" i="2" s="1"/>
  <c r="J110" i="2" s="1"/>
  <c r="J111" i="2" s="1"/>
  <c r="J112" i="2" s="1"/>
  <c r="J113" i="2" s="1"/>
  <c r="J114" i="2" s="1"/>
  <c r="J115" i="2" s="1"/>
  <c r="J116" i="2" s="1"/>
  <c r="J117" i="2" s="1"/>
  <c r="J118" i="2" s="1"/>
  <c r="J119" i="2" s="1"/>
  <c r="J120" i="2" s="1"/>
  <c r="J121" i="2" s="1"/>
  <c r="J122" i="2" s="1"/>
  <c r="J123" i="2" s="1"/>
  <c r="J124" i="2" s="1"/>
  <c r="J125" i="2" s="1"/>
  <c r="J126" i="2" s="1"/>
  <c r="J127" i="2" s="1"/>
  <c r="J128" i="2" s="1"/>
  <c r="J129" i="2" s="1"/>
  <c r="J130" i="2" s="1"/>
  <c r="J131" i="2" s="1"/>
  <c r="J132" i="2" s="1"/>
  <c r="J133" i="2" s="1"/>
  <c r="J134" i="2" s="1"/>
  <c r="J135" i="2" s="1"/>
  <c r="J136" i="2" s="1"/>
  <c r="J137" i="2" s="1"/>
  <c r="J138" i="2" s="1"/>
  <c r="J139" i="2" s="1"/>
  <c r="J140" i="2" s="1"/>
  <c r="J141" i="2" s="1"/>
  <c r="J142" i="2" s="1"/>
  <c r="J143" i="2" s="1"/>
  <c r="J144" i="2" s="1"/>
  <c r="J145" i="2" s="1"/>
  <c r="J146" i="2" s="1"/>
  <c r="J147" i="2" s="1"/>
  <c r="J148" i="2" s="1"/>
  <c r="J149" i="2" s="1"/>
  <c r="J150" i="2" s="1"/>
  <c r="J151" i="2" s="1"/>
  <c r="J152" i="2" s="1"/>
  <c r="J153" i="2" s="1"/>
  <c r="J154" i="2" s="1"/>
  <c r="J155" i="2" s="1"/>
  <c r="J156" i="2" s="1"/>
  <c r="J157" i="2" s="1"/>
  <c r="J158" i="2" s="1"/>
  <c r="J159" i="2" s="1"/>
  <c r="J160" i="2" s="1"/>
  <c r="J161" i="2" s="1"/>
  <c r="J162" i="2" s="1"/>
  <c r="J163" i="2" s="1"/>
  <c r="J164" i="2" s="1"/>
  <c r="J165" i="2" s="1"/>
  <c r="J166" i="2" s="1"/>
  <c r="J167" i="2" s="1"/>
  <c r="J168" i="2" s="1"/>
  <c r="J169" i="2" s="1"/>
  <c r="J170" i="2" s="1"/>
  <c r="J171" i="2" s="1"/>
  <c r="J172" i="2" s="1"/>
  <c r="J173" i="2" s="1"/>
  <c r="J174" i="2" s="1"/>
  <c r="J175" i="2" s="1"/>
  <c r="J176" i="2" s="1"/>
  <c r="J177" i="2" s="1"/>
  <c r="J178" i="2" s="1"/>
  <c r="J179" i="2" s="1"/>
  <c r="J180" i="2" s="1"/>
  <c r="J181" i="2" s="1"/>
  <c r="J182" i="2" s="1"/>
  <c r="J183" i="2" s="1"/>
  <c r="J184" i="2" s="1"/>
  <c r="J185" i="2" s="1"/>
  <c r="J186" i="2" s="1"/>
  <c r="J187" i="2" s="1"/>
  <c r="J188" i="2" s="1"/>
  <c r="J189" i="2" s="1"/>
  <c r="J190" i="2" s="1"/>
  <c r="J191" i="2" s="1"/>
  <c r="J192" i="2" s="1"/>
  <c r="J193" i="2" s="1"/>
  <c r="J194" i="2" s="1"/>
  <c r="J195" i="2" s="1"/>
  <c r="J196" i="2" s="1"/>
  <c r="J197" i="2" s="1"/>
  <c r="J198" i="2" s="1"/>
  <c r="J199" i="2" s="1"/>
  <c r="J200" i="2" s="1"/>
  <c r="J201" i="2" s="1"/>
  <c r="J202" i="2" s="1"/>
  <c r="J203" i="2" s="1"/>
  <c r="J204" i="2" s="1"/>
  <c r="J205" i="2" s="1"/>
  <c r="J206" i="2" s="1"/>
  <c r="J207" i="2" s="1"/>
  <c r="J208" i="2" s="1"/>
  <c r="J209" i="2" s="1"/>
  <c r="J210" i="2" s="1"/>
  <c r="J211" i="2" s="1"/>
  <c r="J212" i="2" s="1"/>
  <c r="J213" i="2" s="1"/>
  <c r="J214" i="2" s="1"/>
  <c r="J215" i="2" s="1"/>
  <c r="J216" i="2" s="1"/>
  <c r="J217" i="2" s="1"/>
  <c r="J218" i="2" s="1"/>
  <c r="J219" i="2" s="1"/>
  <c r="J220" i="2" s="1"/>
  <c r="J221" i="2" s="1"/>
  <c r="J222" i="2" s="1"/>
  <c r="J223" i="2" s="1"/>
  <c r="J224" i="2" s="1"/>
  <c r="B14" i="2"/>
  <c r="C14" i="2" s="1"/>
  <c r="H7" i="2"/>
  <c r="I7" i="2" s="1"/>
  <c r="J7" i="2" s="1"/>
  <c r="K7" i="2" s="1"/>
  <c r="F8" i="2"/>
  <c r="G8" i="2" s="1"/>
  <c r="H8" i="2" s="1"/>
  <c r="I8" i="2" s="1"/>
  <c r="J8" i="2" s="1"/>
  <c r="K8" i="2" s="1"/>
  <c r="C9" i="2"/>
  <c r="D9" i="2"/>
  <c r="E9" i="2" s="1"/>
  <c r="F9" i="2" s="1"/>
  <c r="G9" i="2" s="1"/>
  <c r="H9" i="2" s="1"/>
  <c r="I9" i="2" s="1"/>
  <c r="J9" i="2" s="1"/>
  <c r="K9" i="2" s="1"/>
  <c r="B12" i="2" l="1"/>
  <c r="B15" i="2" s="1"/>
  <c r="B16" i="2" s="1"/>
  <c r="D12" i="2"/>
  <c r="J12" i="2"/>
  <c r="F12" i="2"/>
  <c r="I12" i="2"/>
  <c r="E12" i="2"/>
  <c r="H12" i="2"/>
  <c r="K12" i="2"/>
  <c r="G12" i="2"/>
  <c r="C12" i="2"/>
  <c r="C15" i="2" s="1"/>
  <c r="C16" i="2" s="1"/>
  <c r="D14" i="2"/>
  <c r="E14" i="2" s="1"/>
  <c r="F14" i="2" s="1"/>
  <c r="G14" i="2" s="1"/>
  <c r="H14" i="2" s="1"/>
  <c r="I14" i="2" s="1"/>
  <c r="J14" i="2" s="1"/>
  <c r="K14" i="2" s="1"/>
  <c r="E15" i="2" l="1"/>
  <c r="E16" i="2" s="1"/>
  <c r="F15" i="2"/>
  <c r="F16" i="2" s="1"/>
  <c r="H15" i="2"/>
  <c r="H16" i="2" s="1"/>
  <c r="D15" i="2"/>
  <c r="D16" i="2" s="1"/>
  <c r="J15" i="2"/>
  <c r="J16" i="2" s="1"/>
  <c r="K15" i="2"/>
  <c r="K16" i="2" s="1"/>
  <c r="I15" i="2"/>
  <c r="I16" i="2" s="1"/>
  <c r="G15" i="2"/>
  <c r="G16" i="2" s="1"/>
  <c r="B19" i="2" l="1"/>
  <c r="K2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Szufel Przemyslaw</author>
  </authors>
  <commentList>
    <comment ref="J23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Szufel Przemyslaw:</t>
        </r>
        <r>
          <rPr>
            <sz val="9"/>
            <color indexed="81"/>
            <rFont val="Tahoma"/>
            <family val="2"/>
            <charset val="238"/>
          </rPr>
          <t xml:space="preserve">
Tutaj zastosowano funckjonalność Excela "Tabela danych" - materiały o niej znajdą Państwo na stronie wykładu</t>
        </r>
      </text>
    </comment>
  </commentList>
</comments>
</file>

<file path=xl/sharedStrings.xml><?xml version="1.0" encoding="utf-8"?>
<sst xmlns="http://schemas.openxmlformats.org/spreadsheetml/2006/main" count="28" uniqueCount="22">
  <si>
    <t>Udział w rynku</t>
  </si>
  <si>
    <t>Tempo wzrostu rynku</t>
  </si>
  <si>
    <t>Wielkość rynku</t>
  </si>
  <si>
    <t xml:space="preserve">NPV zysku </t>
  </si>
  <si>
    <t>Zysk jednostkowy</t>
  </si>
  <si>
    <t>Początkowa wielkość rynku</t>
  </si>
  <si>
    <t>Rok rozpoczęcia produkcji</t>
  </si>
  <si>
    <t>Pozycja na rynku</t>
  </si>
  <si>
    <t>Produkt jest pierwszy na rynku</t>
  </si>
  <si>
    <t>Średnia</t>
  </si>
  <si>
    <t>Odch. standard</t>
  </si>
  <si>
    <t>Produkt jest  drugi na rynku</t>
  </si>
  <si>
    <t>Produkt jest  trzeci na rynku</t>
  </si>
  <si>
    <t>Stopa dyskontowa</t>
  </si>
  <si>
    <t>Miejsce na powtórzenia</t>
  </si>
  <si>
    <t>Sprzedaż w sztukach</t>
  </si>
  <si>
    <t>Zysk ze sprzedaży</t>
  </si>
  <si>
    <t>06Z</t>
  </si>
  <si>
    <t>rozkład prawdopodobieństwa</t>
  </si>
  <si>
    <t>rozkład skumulowany (dystrybuanta)</t>
  </si>
  <si>
    <t>Częstość wystąpienia zysku</t>
  </si>
  <si>
    <t>Częstości dla histogramu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</si>
</sst>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%"/>
    <numFmt numFmtId="165" formatCode="0.0&quot; &quot;%"/>
    <numFmt numFmtId="166" formatCode="&quot;Prod &quot;0"/>
    <numFmt numFmtId="167" formatCode="&quot;Year &quot;0"/>
    <numFmt numFmtId="168" formatCode="#\ ##0.00"/>
    <numFmt numFmtId="169" formatCode="#,##0.00\ &quot;zł&quot;"/>
    <numFmt numFmtId="170" formatCode="#,##0\ &quot;zł&quot;"/>
  </numFmts>
  <fonts count="11">
    <font>
      <sz val="10"/>
      <name val="Arial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4"/>
      <name val="Calibri"/>
      <family val="2"/>
      <scheme val="minor"/>
    </font>
    <font>
      <sz val="8"/>
      <color indexed="9"/>
      <name val="Calibri"/>
      <family val="2"/>
      <scheme val="minor"/>
    </font>
    <font>
      <sz val="12"/>
      <name val="Calibri"/>
      <family val="2"/>
      <scheme val="minor"/>
    </font>
    <font>
      <sz val="12"/>
      <color indexed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0" fontId="7" fillId="7" borderId="1" xfId="0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3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6" fontId="7" fillId="0" borderId="1" xfId="0" applyNumberFormat="1" applyFont="1" applyBorder="1" applyAlignment="1">
      <alignment horizontal="center"/>
    </xf>
    <xf numFmtId="9" fontId="8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0" fontId="7" fillId="7" borderId="1" xfId="2" applyNumberFormat="1" applyFont="1" applyFill="1" applyBorder="1"/>
    <xf numFmtId="3" fontId="9" fillId="0" borderId="1" xfId="0" applyNumberFormat="1" applyFont="1" applyBorder="1" applyAlignment="1">
      <alignment horizontal="center"/>
    </xf>
    <xf numFmtId="170" fontId="9" fillId="0" borderId="1" xfId="0" applyNumberFormat="1" applyFont="1" applyBorder="1"/>
    <xf numFmtId="9" fontId="7" fillId="0" borderId="1" xfId="0" applyNumberFormat="1" applyFont="1" applyBorder="1"/>
    <xf numFmtId="170" fontId="7" fillId="0" borderId="1" xfId="0" applyNumberFormat="1" applyFont="1" applyBorder="1"/>
    <xf numFmtId="0" fontId="7" fillId="0" borderId="0" xfId="0" applyFont="1" applyAlignment="1">
      <alignment wrapText="1"/>
    </xf>
    <xf numFmtId="0" fontId="7" fillId="0" borderId="8" xfId="0" applyFont="1" applyBorder="1"/>
    <xf numFmtId="168" fontId="10" fillId="4" borderId="2" xfId="1" applyNumberFormat="1" applyFont="1" applyFill="1" applyBorder="1"/>
    <xf numFmtId="4" fontId="10" fillId="4" borderId="3" xfId="1" applyNumberFormat="1" applyFont="1" applyFill="1" applyBorder="1"/>
    <xf numFmtId="168" fontId="10" fillId="5" borderId="2" xfId="1" applyNumberFormat="1" applyFont="1" applyFill="1" applyBorder="1"/>
    <xf numFmtId="4" fontId="10" fillId="5" borderId="3" xfId="1" applyNumberFormat="1" applyFont="1" applyFill="1" applyBorder="1"/>
    <xf numFmtId="0" fontId="10" fillId="0" borderId="0" xfId="1" applyFont="1"/>
    <xf numFmtId="0" fontId="10" fillId="0" borderId="2" xfId="1" applyFont="1" applyBorder="1" applyAlignment="1">
      <alignment horizontal="left"/>
    </xf>
    <xf numFmtId="164" fontId="10" fillId="0" borderId="3" xfId="1" applyNumberFormat="1" applyFont="1" applyBorder="1"/>
    <xf numFmtId="0" fontId="7" fillId="2" borderId="0" xfId="0" applyFont="1" applyFill="1"/>
    <xf numFmtId="170" fontId="10" fillId="2" borderId="0" xfId="0" applyNumberFormat="1" applyFont="1" applyFill="1"/>
    <xf numFmtId="169" fontId="7" fillId="0" borderId="0" xfId="0" applyNumberFormat="1" applyFont="1"/>
    <xf numFmtId="168" fontId="10" fillId="4" borderId="6" xfId="1" applyNumberFormat="1" applyFont="1" applyFill="1" applyBorder="1"/>
    <xf numFmtId="4" fontId="10" fillId="4" borderId="7" xfId="1" applyNumberFormat="1" applyFont="1" applyFill="1" applyBorder="1"/>
    <xf numFmtId="168" fontId="10" fillId="5" borderId="6" xfId="1" applyNumberFormat="1" applyFont="1" applyFill="1" applyBorder="1"/>
    <xf numFmtId="4" fontId="10" fillId="5" borderId="7" xfId="1" applyNumberFormat="1" applyFont="1" applyFill="1" applyBorder="1"/>
    <xf numFmtId="0" fontId="10" fillId="0" borderId="4" xfId="1" applyFont="1" applyBorder="1" applyAlignment="1">
      <alignment horizontal="left"/>
    </xf>
    <xf numFmtId="164" fontId="10" fillId="0" borderId="5" xfId="1" applyNumberFormat="1" applyFont="1" applyBorder="1"/>
    <xf numFmtId="0" fontId="7" fillId="7" borderId="0" xfId="0" applyFont="1" applyFill="1"/>
    <xf numFmtId="168" fontId="10" fillId="4" borderId="4" xfId="1" applyNumberFormat="1" applyFont="1" applyFill="1" applyBorder="1"/>
    <xf numFmtId="4" fontId="10" fillId="4" borderId="5" xfId="1" applyNumberFormat="1" applyFont="1" applyFill="1" applyBorder="1"/>
    <xf numFmtId="168" fontId="10" fillId="5" borderId="4" xfId="1" applyNumberFormat="1" applyFont="1" applyFill="1" applyBorder="1"/>
    <xf numFmtId="4" fontId="10" fillId="5" borderId="5" xfId="1" applyNumberFormat="1" applyFont="1" applyFill="1" applyBorder="1"/>
    <xf numFmtId="0" fontId="7" fillId="3" borderId="0" xfId="0" applyFont="1" applyFill="1"/>
    <xf numFmtId="0" fontId="7" fillId="6" borderId="0" xfId="0" applyFont="1" applyFill="1"/>
    <xf numFmtId="0" fontId="7" fillId="0" borderId="0" xfId="0" applyFont="1" applyAlignment="1">
      <alignment horizontal="center"/>
    </xf>
  </cellXfs>
  <cellStyles count="3">
    <cellStyle name="Normal" xfId="0" builtinId="0"/>
    <cellStyle name="Normalny_pharm assumptions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l-PL"/>
              <a:t>Rozkład</a:t>
            </a:r>
            <a:r>
              <a:rPr lang="pl-PL" baseline="0"/>
              <a:t> prawdopodobieństwa zysku</a:t>
            </a:r>
            <a:endParaRPr lang="en-US"/>
          </a:p>
        </c:rich>
      </c:tx>
      <c:layout>
        <c:manualLayout>
          <c:xMode val="edge"/>
          <c:yMode val="edge"/>
          <c:x val="0.13829768685832644"/>
          <c:y val="2.5457431966516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704337888200622E-2"/>
          <c:y val="0.13389832462034348"/>
          <c:w val="0.74731969491569272"/>
          <c:h val="0.6139245137029137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Model!$O$23</c:f>
              <c:strCache>
                <c:ptCount val="1"/>
                <c:pt idx="0">
                  <c:v>Częstość wystąpienia zysku</c:v>
                </c:pt>
              </c:strCache>
            </c:strRef>
          </c:tx>
          <c:invertIfNegative val="0"/>
          <c:cat>
            <c:numRef>
              <c:f>Model!$N$24:$N$74</c:f>
              <c:numCache>
                <c:formatCode>#,##0.00\ "zł"</c:formatCode>
                <c:ptCount val="51"/>
                <c:pt idx="0">
                  <c:v>0</c:v>
                </c:pt>
                <c:pt idx="1">
                  <c:v>1000000</c:v>
                </c:pt>
                <c:pt idx="2">
                  <c:v>2000000</c:v>
                </c:pt>
                <c:pt idx="3">
                  <c:v>3000000</c:v>
                </c:pt>
                <c:pt idx="4">
                  <c:v>4000000</c:v>
                </c:pt>
                <c:pt idx="5">
                  <c:v>5000000</c:v>
                </c:pt>
                <c:pt idx="6">
                  <c:v>6000000</c:v>
                </c:pt>
                <c:pt idx="7">
                  <c:v>7000000</c:v>
                </c:pt>
                <c:pt idx="8">
                  <c:v>8000000</c:v>
                </c:pt>
                <c:pt idx="9">
                  <c:v>9000000</c:v>
                </c:pt>
                <c:pt idx="10">
                  <c:v>10000000</c:v>
                </c:pt>
                <c:pt idx="11">
                  <c:v>11000000</c:v>
                </c:pt>
                <c:pt idx="12">
                  <c:v>12000000</c:v>
                </c:pt>
                <c:pt idx="13">
                  <c:v>13000000</c:v>
                </c:pt>
                <c:pt idx="14">
                  <c:v>14000000</c:v>
                </c:pt>
                <c:pt idx="15">
                  <c:v>15000000</c:v>
                </c:pt>
                <c:pt idx="16">
                  <c:v>16000000</c:v>
                </c:pt>
                <c:pt idx="17">
                  <c:v>17000000</c:v>
                </c:pt>
                <c:pt idx="18">
                  <c:v>18000000</c:v>
                </c:pt>
                <c:pt idx="19">
                  <c:v>19000000</c:v>
                </c:pt>
                <c:pt idx="20">
                  <c:v>20000000</c:v>
                </c:pt>
                <c:pt idx="21">
                  <c:v>21000000</c:v>
                </c:pt>
                <c:pt idx="22">
                  <c:v>22000000</c:v>
                </c:pt>
                <c:pt idx="23">
                  <c:v>23000000</c:v>
                </c:pt>
                <c:pt idx="24">
                  <c:v>24000000</c:v>
                </c:pt>
                <c:pt idx="25">
                  <c:v>25000000</c:v>
                </c:pt>
                <c:pt idx="26">
                  <c:v>26000000</c:v>
                </c:pt>
                <c:pt idx="27">
                  <c:v>27000000</c:v>
                </c:pt>
                <c:pt idx="28">
                  <c:v>28000000</c:v>
                </c:pt>
                <c:pt idx="29">
                  <c:v>29000000</c:v>
                </c:pt>
                <c:pt idx="30">
                  <c:v>30000000</c:v>
                </c:pt>
                <c:pt idx="31">
                  <c:v>31000000</c:v>
                </c:pt>
                <c:pt idx="32">
                  <c:v>32000000</c:v>
                </c:pt>
                <c:pt idx="33">
                  <c:v>33000000</c:v>
                </c:pt>
                <c:pt idx="34">
                  <c:v>34000000</c:v>
                </c:pt>
                <c:pt idx="35">
                  <c:v>35000000</c:v>
                </c:pt>
                <c:pt idx="36">
                  <c:v>36000000</c:v>
                </c:pt>
                <c:pt idx="37">
                  <c:v>37000000</c:v>
                </c:pt>
                <c:pt idx="38">
                  <c:v>38000000</c:v>
                </c:pt>
                <c:pt idx="39">
                  <c:v>39000000</c:v>
                </c:pt>
                <c:pt idx="40">
                  <c:v>40000000</c:v>
                </c:pt>
                <c:pt idx="41">
                  <c:v>41000000</c:v>
                </c:pt>
                <c:pt idx="42">
                  <c:v>42000000</c:v>
                </c:pt>
                <c:pt idx="43">
                  <c:v>43000000</c:v>
                </c:pt>
                <c:pt idx="44">
                  <c:v>44000000</c:v>
                </c:pt>
                <c:pt idx="45">
                  <c:v>45000000</c:v>
                </c:pt>
                <c:pt idx="46">
                  <c:v>46000000</c:v>
                </c:pt>
                <c:pt idx="47">
                  <c:v>47000000</c:v>
                </c:pt>
                <c:pt idx="48">
                  <c:v>48000000</c:v>
                </c:pt>
                <c:pt idx="49">
                  <c:v>49000000</c:v>
                </c:pt>
                <c:pt idx="50">
                  <c:v>50000000</c:v>
                </c:pt>
              </c:numCache>
            </c:numRef>
          </c:cat>
          <c:val>
            <c:numRef>
              <c:f>Model!$O$24:$O$74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F-4343-9A2B-6D6652D95D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895936"/>
        <c:axId val="95897472"/>
      </c:barChart>
      <c:catAx>
        <c:axId val="95895936"/>
        <c:scaling>
          <c:orientation val="minMax"/>
        </c:scaling>
        <c:delete val="0"/>
        <c:axPos val="b"/>
        <c:numFmt formatCode="#,##0.00\ &quot;zł&quot;" sourceLinked="1"/>
        <c:majorTickMark val="out"/>
        <c:minorTickMark val="none"/>
        <c:tickLblPos val="nextTo"/>
        <c:crossAx val="95897472"/>
        <c:crosses val="autoZero"/>
        <c:auto val="1"/>
        <c:lblAlgn val="ctr"/>
        <c:lblOffset val="100"/>
        <c:noMultiLvlLbl val="0"/>
      </c:catAx>
      <c:valAx>
        <c:axId val="95897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895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97641732725588"/>
          <c:y val="0.49505509429272437"/>
          <c:w val="0.20288072686900507"/>
          <c:h val="0.2071054799627960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468950" cy="398764"/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6468950" cy="398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+mn-lt"/>
              <a:cs typeface="Times New Roman"/>
            </a:rPr>
            <a:t>Model marketingowy dla firmy farmaceutycznej wprowadzającej nowy produkt na rynek</a:t>
          </a:r>
        </a:p>
        <a:p>
          <a:pPr algn="l" rtl="0">
            <a:defRPr sz="1000"/>
          </a:pPr>
          <a:endParaRPr lang="en-US">
            <a:latin typeface="+mn-lt"/>
          </a:endParaRPr>
        </a:p>
      </xdr:txBody>
    </xdr:sp>
    <xdr:clientData/>
  </xdr:oneCellAnchor>
  <xdr:twoCellAnchor>
    <xdr:from>
      <xdr:col>16</xdr:col>
      <xdr:colOff>290106</xdr:colOff>
      <xdr:row>24</xdr:row>
      <xdr:rowOff>160803</xdr:rowOff>
    </xdr:from>
    <xdr:to>
      <xdr:col>23</xdr:col>
      <xdr:colOff>290107</xdr:colOff>
      <xdr:row>45</xdr:row>
      <xdr:rowOff>151279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4"/>
  <sheetViews>
    <sheetView showGridLines="0" tabSelected="1" zoomScale="85" zoomScaleNormal="85" workbookViewId="0">
      <selection activeCell="A6" sqref="A6"/>
    </sheetView>
  </sheetViews>
  <sheetFormatPr defaultColWidth="11.42578125" defaultRowHeight="15.75"/>
  <cols>
    <col min="1" max="1" width="35.5703125" style="3" customWidth="1"/>
    <col min="2" max="2" width="14.42578125" style="3" customWidth="1"/>
    <col min="3" max="11" width="12.85546875" style="3" customWidth="1"/>
    <col min="12" max="13" width="11.42578125" style="3"/>
    <col min="14" max="14" width="20.42578125" style="3" customWidth="1"/>
    <col min="15" max="16384" width="11.42578125" style="3"/>
  </cols>
  <sheetData>
    <row r="1" spans="1:11" ht="18.75">
      <c r="A1" s="1"/>
      <c r="B1" s="2" t="s">
        <v>17</v>
      </c>
    </row>
    <row r="2" spans="1:11" ht="18" customHeight="1"/>
    <row r="3" spans="1:11">
      <c r="A3" s="4" t="s">
        <v>6</v>
      </c>
      <c r="B3" s="5"/>
      <c r="E3" s="6" t="s">
        <v>5</v>
      </c>
      <c r="F3" s="7">
        <v>7000000</v>
      </c>
    </row>
    <row r="4" spans="1:11">
      <c r="A4" s="4" t="s">
        <v>7</v>
      </c>
      <c r="B4" s="5"/>
      <c r="E4" s="6" t="s">
        <v>4</v>
      </c>
      <c r="F4" s="8">
        <v>5</v>
      </c>
    </row>
    <row r="6" spans="1:11">
      <c r="A6" s="4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</row>
    <row r="7" spans="1:11">
      <c r="A7" s="4" t="s">
        <v>8</v>
      </c>
      <c r="B7" s="10">
        <v>0.04</v>
      </c>
      <c r="C7" s="10">
        <v>0.11</v>
      </c>
      <c r="D7" s="10">
        <v>0.14000000000000001</v>
      </c>
      <c r="E7" s="10">
        <v>0.17</v>
      </c>
      <c r="F7" s="10">
        <v>0.19</v>
      </c>
      <c r="G7" s="10">
        <v>0.2</v>
      </c>
      <c r="H7" s="10">
        <f t="shared" ref="H7:K8" si="0">G7</f>
        <v>0.2</v>
      </c>
      <c r="I7" s="10">
        <f t="shared" si="0"/>
        <v>0.2</v>
      </c>
      <c r="J7" s="10">
        <f t="shared" si="0"/>
        <v>0.2</v>
      </c>
      <c r="K7" s="10">
        <f t="shared" si="0"/>
        <v>0.2</v>
      </c>
    </row>
    <row r="8" spans="1:11">
      <c r="A8" s="4" t="s">
        <v>11</v>
      </c>
      <c r="B8" s="10">
        <v>0.02</v>
      </c>
      <c r="C8" s="10">
        <v>0.04</v>
      </c>
      <c r="D8" s="10">
        <v>0.06</v>
      </c>
      <c r="E8" s="10">
        <v>0.08</v>
      </c>
      <c r="F8" s="10">
        <f>E8</f>
        <v>0.08</v>
      </c>
      <c r="G8" s="10">
        <f>F8</f>
        <v>0.08</v>
      </c>
      <c r="H8" s="10">
        <f t="shared" si="0"/>
        <v>0.08</v>
      </c>
      <c r="I8" s="10">
        <f t="shared" si="0"/>
        <v>0.08</v>
      </c>
      <c r="J8" s="10">
        <f t="shared" si="0"/>
        <v>0.08</v>
      </c>
      <c r="K8" s="10">
        <f t="shared" si="0"/>
        <v>0.08</v>
      </c>
    </row>
    <row r="9" spans="1:11">
      <c r="A9" s="4" t="s">
        <v>12</v>
      </c>
      <c r="B9" s="10">
        <v>0.01</v>
      </c>
      <c r="C9" s="10">
        <f>B9</f>
        <v>0.01</v>
      </c>
      <c r="D9" s="10">
        <f t="shared" ref="D9:K9" si="1">C9</f>
        <v>0.01</v>
      </c>
      <c r="E9" s="10">
        <f t="shared" si="1"/>
        <v>0.01</v>
      </c>
      <c r="F9" s="10">
        <f t="shared" si="1"/>
        <v>0.01</v>
      </c>
      <c r="G9" s="10">
        <f t="shared" si="1"/>
        <v>0.01</v>
      </c>
      <c r="H9" s="10">
        <f t="shared" si="1"/>
        <v>0.01</v>
      </c>
      <c r="I9" s="10">
        <f t="shared" si="1"/>
        <v>0.01</v>
      </c>
      <c r="J9" s="10">
        <f t="shared" si="1"/>
        <v>0.01</v>
      </c>
      <c r="K9" s="10">
        <f t="shared" si="1"/>
        <v>0.01</v>
      </c>
    </row>
    <row r="11" spans="1:11">
      <c r="B11" s="11">
        <v>1</v>
      </c>
      <c r="C11" s="11">
        <v>2</v>
      </c>
      <c r="D11" s="11">
        <v>3</v>
      </c>
      <c r="E11" s="11">
        <v>4</v>
      </c>
      <c r="F11" s="11">
        <v>5</v>
      </c>
      <c r="G11" s="11">
        <v>6</v>
      </c>
      <c r="H11" s="11">
        <v>7</v>
      </c>
      <c r="I11" s="11">
        <v>8</v>
      </c>
      <c r="J11" s="11">
        <v>9</v>
      </c>
      <c r="K11" s="11">
        <v>10</v>
      </c>
    </row>
    <row r="12" spans="1:11">
      <c r="A12" s="4" t="s">
        <v>0</v>
      </c>
      <c r="B12" s="12" t="e">
        <f t="shared" ref="B12:K12" si="2">IF(B11&lt;$B$3,"",INDEX(Udzial,$B$4,B11-$B$3+1))</f>
        <v>#VALUE!</v>
      </c>
      <c r="C12" s="12" t="e">
        <f t="shared" si="2"/>
        <v>#VALUE!</v>
      </c>
      <c r="D12" s="12" t="e">
        <f t="shared" si="2"/>
        <v>#VALUE!</v>
      </c>
      <c r="E12" s="12" t="e">
        <f t="shared" si="2"/>
        <v>#VALUE!</v>
      </c>
      <c r="F12" s="12" t="e">
        <f t="shared" si="2"/>
        <v>#VALUE!</v>
      </c>
      <c r="G12" s="12" t="e">
        <f t="shared" si="2"/>
        <v>#VALUE!</v>
      </c>
      <c r="H12" s="12" t="e">
        <f t="shared" si="2"/>
        <v>#VALUE!</v>
      </c>
      <c r="I12" s="12" t="e">
        <f t="shared" si="2"/>
        <v>#VALUE!</v>
      </c>
      <c r="J12" s="12" t="e">
        <f t="shared" si="2"/>
        <v>#VALUE!</v>
      </c>
      <c r="K12" s="12" t="e">
        <f t="shared" si="2"/>
        <v>#REF!</v>
      </c>
    </row>
    <row r="13" spans="1:11">
      <c r="A13" s="4" t="s">
        <v>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1:11">
      <c r="A14" s="4" t="s">
        <v>2</v>
      </c>
      <c r="B14" s="14">
        <f>F3</f>
        <v>7000000</v>
      </c>
      <c r="C14" s="14">
        <f t="shared" ref="C14:K14" si="3">B14*(1+B13)</f>
        <v>7000000</v>
      </c>
      <c r="D14" s="14">
        <f t="shared" si="3"/>
        <v>7000000</v>
      </c>
      <c r="E14" s="14">
        <f t="shared" si="3"/>
        <v>7000000</v>
      </c>
      <c r="F14" s="14">
        <f t="shared" si="3"/>
        <v>7000000</v>
      </c>
      <c r="G14" s="14">
        <f t="shared" si="3"/>
        <v>7000000</v>
      </c>
      <c r="H14" s="14">
        <f t="shared" si="3"/>
        <v>7000000</v>
      </c>
      <c r="I14" s="14">
        <f t="shared" si="3"/>
        <v>7000000</v>
      </c>
      <c r="J14" s="14">
        <f t="shared" si="3"/>
        <v>7000000</v>
      </c>
      <c r="K14" s="14">
        <f t="shared" si="3"/>
        <v>7000000</v>
      </c>
    </row>
    <row r="15" spans="1:11">
      <c r="A15" s="4" t="s">
        <v>15</v>
      </c>
      <c r="B15" s="15" t="e">
        <f t="shared" ref="B15:K15" si="4">IF(B11&lt;$B$3,"",B14*B12)</f>
        <v>#VALUE!</v>
      </c>
      <c r="C15" s="15" t="e">
        <f t="shared" si="4"/>
        <v>#VALUE!</v>
      </c>
      <c r="D15" s="15" t="e">
        <f t="shared" si="4"/>
        <v>#VALUE!</v>
      </c>
      <c r="E15" s="15" t="e">
        <f t="shared" si="4"/>
        <v>#VALUE!</v>
      </c>
      <c r="F15" s="15" t="e">
        <f t="shared" si="4"/>
        <v>#VALUE!</v>
      </c>
      <c r="G15" s="15" t="e">
        <f t="shared" si="4"/>
        <v>#VALUE!</v>
      </c>
      <c r="H15" s="15" t="e">
        <f t="shared" si="4"/>
        <v>#VALUE!</v>
      </c>
      <c r="I15" s="15" t="e">
        <f t="shared" si="4"/>
        <v>#VALUE!</v>
      </c>
      <c r="J15" s="15" t="e">
        <f t="shared" si="4"/>
        <v>#VALUE!</v>
      </c>
      <c r="K15" s="15" t="e">
        <f t="shared" si="4"/>
        <v>#REF!</v>
      </c>
    </row>
    <row r="16" spans="1:11">
      <c r="A16" s="4" t="s">
        <v>16</v>
      </c>
      <c r="B16" s="15" t="e">
        <f t="shared" ref="B16:K16" si="5">IF(B11&lt;$B$3,"",B15*$F$4)</f>
        <v>#VALUE!</v>
      </c>
      <c r="C16" s="15" t="e">
        <f t="shared" si="5"/>
        <v>#VALUE!</v>
      </c>
      <c r="D16" s="15" t="e">
        <f t="shared" si="5"/>
        <v>#VALUE!</v>
      </c>
      <c r="E16" s="15" t="e">
        <f t="shared" si="5"/>
        <v>#VALUE!</v>
      </c>
      <c r="F16" s="15" t="e">
        <f t="shared" si="5"/>
        <v>#VALUE!</v>
      </c>
      <c r="G16" s="15" t="e">
        <f t="shared" si="5"/>
        <v>#VALUE!</v>
      </c>
      <c r="H16" s="15" t="e">
        <f t="shared" si="5"/>
        <v>#VALUE!</v>
      </c>
      <c r="I16" s="15" t="e">
        <f t="shared" si="5"/>
        <v>#VALUE!</v>
      </c>
      <c r="J16" s="15" t="e">
        <f t="shared" si="5"/>
        <v>#VALUE!</v>
      </c>
      <c r="K16" s="15" t="e">
        <f t="shared" si="5"/>
        <v>#REF!</v>
      </c>
    </row>
    <row r="18" spans="1:15">
      <c r="A18" s="4" t="s">
        <v>13</v>
      </c>
      <c r="B18" s="16">
        <v>0.1</v>
      </c>
    </row>
    <row r="19" spans="1:15">
      <c r="A19" s="4" t="s">
        <v>3</v>
      </c>
      <c r="B19" s="17" t="e">
        <f>NPV(B18,B16:K16)</f>
        <v>#VALUE!</v>
      </c>
    </row>
    <row r="22" spans="1:15">
      <c r="A22" s="18" t="s">
        <v>6</v>
      </c>
      <c r="D22" s="3" t="s">
        <v>7</v>
      </c>
      <c r="N22" s="3" t="s">
        <v>21</v>
      </c>
    </row>
    <row r="23" spans="1:15">
      <c r="A23" s="19" t="s">
        <v>18</v>
      </c>
      <c r="B23" s="19"/>
      <c r="D23" s="19" t="s">
        <v>18</v>
      </c>
      <c r="E23" s="19"/>
      <c r="G23" s="43" t="s">
        <v>1</v>
      </c>
      <c r="H23" s="43"/>
      <c r="J23" s="43" t="s">
        <v>14</v>
      </c>
      <c r="K23" s="43"/>
      <c r="O23" s="3" t="s">
        <v>20</v>
      </c>
    </row>
    <row r="24" spans="1:15">
      <c r="A24" s="20">
        <v>1</v>
      </c>
      <c r="B24" s="21">
        <v>0.2</v>
      </c>
      <c r="D24" s="22">
        <v>1</v>
      </c>
      <c r="E24" s="23">
        <v>0.5</v>
      </c>
      <c r="F24" s="24"/>
      <c r="G24" s="25" t="s">
        <v>9</v>
      </c>
      <c r="H24" s="26">
        <v>0.02</v>
      </c>
      <c r="J24" s="27"/>
      <c r="K24" s="28" t="e">
        <f>B19</f>
        <v>#VALUE!</v>
      </c>
      <c r="N24" s="29">
        <v>0</v>
      </c>
      <c r="O24" s="3">
        <f t="array" ref="O24:O74">FREQUENCY(K25:K224,N24:N74)</f>
        <v>0</v>
      </c>
    </row>
    <row r="25" spans="1:15">
      <c r="A25" s="30">
        <v>2</v>
      </c>
      <c r="B25" s="31">
        <v>0.7</v>
      </c>
      <c r="D25" s="32">
        <v>2</v>
      </c>
      <c r="E25" s="33">
        <v>0.3</v>
      </c>
      <c r="F25" s="24"/>
      <c r="G25" s="34" t="s">
        <v>10</v>
      </c>
      <c r="H25" s="35">
        <v>5.0000000000000001E-3</v>
      </c>
      <c r="J25" s="27">
        <v>1</v>
      </c>
      <c r="K25" s="36"/>
      <c r="N25" s="29">
        <v>1000000</v>
      </c>
      <c r="O25" s="3">
        <v>0</v>
      </c>
    </row>
    <row r="26" spans="1:15">
      <c r="A26" s="37">
        <v>3</v>
      </c>
      <c r="B26" s="38">
        <v>0.1</v>
      </c>
      <c r="D26" s="39">
        <v>3</v>
      </c>
      <c r="E26" s="40">
        <v>0.2</v>
      </c>
      <c r="F26" s="24"/>
      <c r="G26" s="24"/>
      <c r="J26" s="27">
        <f>J25+1</f>
        <v>2</v>
      </c>
      <c r="K26" s="36"/>
      <c r="N26" s="29">
        <v>2000000</v>
      </c>
      <c r="O26" s="3">
        <v>0</v>
      </c>
    </row>
    <row r="27" spans="1:15">
      <c r="J27" s="27">
        <f t="shared" ref="J27:J90" si="6">J26+1</f>
        <v>3</v>
      </c>
      <c r="K27" s="36"/>
      <c r="N27" s="29">
        <v>3000000</v>
      </c>
      <c r="O27" s="3">
        <v>0</v>
      </c>
    </row>
    <row r="28" spans="1:15">
      <c r="A28" s="19" t="s">
        <v>19</v>
      </c>
      <c r="B28" s="19"/>
      <c r="D28" s="19" t="s">
        <v>19</v>
      </c>
      <c r="J28" s="27">
        <f t="shared" si="6"/>
        <v>4</v>
      </c>
      <c r="K28" s="36"/>
      <c r="N28" s="29">
        <v>4000000</v>
      </c>
      <c r="O28" s="3">
        <v>0</v>
      </c>
    </row>
    <row r="29" spans="1:15">
      <c r="A29" s="41">
        <v>0</v>
      </c>
      <c r="B29" s="41">
        <v>1</v>
      </c>
      <c r="D29" s="42">
        <v>0</v>
      </c>
      <c r="E29" s="42">
        <v>1</v>
      </c>
      <c r="J29" s="27">
        <f t="shared" si="6"/>
        <v>5</v>
      </c>
      <c r="K29" s="36"/>
      <c r="N29" s="29">
        <v>5000000</v>
      </c>
      <c r="O29" s="3">
        <v>0</v>
      </c>
    </row>
    <row r="30" spans="1:15">
      <c r="A30" s="41">
        <v>0.2</v>
      </c>
      <c r="B30" s="41">
        <v>2</v>
      </c>
      <c r="D30" s="42">
        <v>0.5</v>
      </c>
      <c r="E30" s="42">
        <v>2</v>
      </c>
      <c r="J30" s="27">
        <f t="shared" si="6"/>
        <v>6</v>
      </c>
      <c r="K30" s="36"/>
      <c r="N30" s="29">
        <v>6000000</v>
      </c>
      <c r="O30" s="3">
        <v>0</v>
      </c>
    </row>
    <row r="31" spans="1:15">
      <c r="A31" s="41">
        <v>0.9</v>
      </c>
      <c r="B31" s="41">
        <v>3</v>
      </c>
      <c r="D31" s="42">
        <v>0.8</v>
      </c>
      <c r="E31" s="42">
        <v>3</v>
      </c>
      <c r="J31" s="27">
        <f t="shared" si="6"/>
        <v>7</v>
      </c>
      <c r="K31" s="36"/>
      <c r="N31" s="29">
        <v>7000000</v>
      </c>
      <c r="O31" s="3">
        <v>0</v>
      </c>
    </row>
    <row r="32" spans="1:15">
      <c r="J32" s="27">
        <f t="shared" si="6"/>
        <v>8</v>
      </c>
      <c r="K32" s="36"/>
      <c r="N32" s="29">
        <v>8000000</v>
      </c>
      <c r="O32" s="3">
        <v>0</v>
      </c>
    </row>
    <row r="33" spans="10:15">
      <c r="J33" s="27">
        <f t="shared" si="6"/>
        <v>9</v>
      </c>
      <c r="K33" s="36"/>
      <c r="N33" s="29">
        <v>9000000</v>
      </c>
      <c r="O33" s="3">
        <v>0</v>
      </c>
    </row>
    <row r="34" spans="10:15">
      <c r="J34" s="27">
        <f t="shared" si="6"/>
        <v>10</v>
      </c>
      <c r="K34" s="36"/>
      <c r="N34" s="29">
        <v>10000000</v>
      </c>
      <c r="O34" s="3">
        <v>0</v>
      </c>
    </row>
    <row r="35" spans="10:15">
      <c r="J35" s="27">
        <f t="shared" si="6"/>
        <v>11</v>
      </c>
      <c r="K35" s="36"/>
      <c r="N35" s="29">
        <v>11000000</v>
      </c>
      <c r="O35" s="3">
        <v>0</v>
      </c>
    </row>
    <row r="36" spans="10:15">
      <c r="J36" s="27">
        <f t="shared" si="6"/>
        <v>12</v>
      </c>
      <c r="K36" s="36"/>
      <c r="N36" s="29">
        <v>12000000</v>
      </c>
      <c r="O36" s="3">
        <v>0</v>
      </c>
    </row>
    <row r="37" spans="10:15">
      <c r="J37" s="27">
        <f t="shared" si="6"/>
        <v>13</v>
      </c>
      <c r="K37" s="36"/>
      <c r="N37" s="29">
        <v>13000000</v>
      </c>
      <c r="O37" s="3">
        <v>0</v>
      </c>
    </row>
    <row r="38" spans="10:15">
      <c r="J38" s="27">
        <f t="shared" si="6"/>
        <v>14</v>
      </c>
      <c r="K38" s="36"/>
      <c r="N38" s="29">
        <v>14000000</v>
      </c>
      <c r="O38" s="3">
        <v>0</v>
      </c>
    </row>
    <row r="39" spans="10:15">
      <c r="J39" s="27">
        <f t="shared" si="6"/>
        <v>15</v>
      </c>
      <c r="K39" s="36"/>
      <c r="N39" s="29">
        <v>15000000</v>
      </c>
      <c r="O39" s="3">
        <v>0</v>
      </c>
    </row>
    <row r="40" spans="10:15">
      <c r="J40" s="27">
        <f t="shared" si="6"/>
        <v>16</v>
      </c>
      <c r="K40" s="36"/>
      <c r="N40" s="29">
        <v>16000000</v>
      </c>
      <c r="O40" s="3">
        <v>0</v>
      </c>
    </row>
    <row r="41" spans="10:15">
      <c r="J41" s="27">
        <f t="shared" si="6"/>
        <v>17</v>
      </c>
      <c r="K41" s="36"/>
      <c r="N41" s="29">
        <v>17000000</v>
      </c>
      <c r="O41" s="3">
        <v>0</v>
      </c>
    </row>
    <row r="42" spans="10:15">
      <c r="J42" s="27">
        <f t="shared" si="6"/>
        <v>18</v>
      </c>
      <c r="K42" s="36"/>
      <c r="N42" s="29">
        <v>18000000</v>
      </c>
      <c r="O42" s="3">
        <v>0</v>
      </c>
    </row>
    <row r="43" spans="10:15">
      <c r="J43" s="27">
        <f t="shared" si="6"/>
        <v>19</v>
      </c>
      <c r="K43" s="36"/>
      <c r="N43" s="29">
        <v>19000000</v>
      </c>
      <c r="O43" s="3">
        <v>0</v>
      </c>
    </row>
    <row r="44" spans="10:15">
      <c r="J44" s="27">
        <f t="shared" si="6"/>
        <v>20</v>
      </c>
      <c r="K44" s="36"/>
      <c r="N44" s="29">
        <v>20000000</v>
      </c>
      <c r="O44" s="3">
        <v>0</v>
      </c>
    </row>
    <row r="45" spans="10:15">
      <c r="J45" s="27">
        <f t="shared" si="6"/>
        <v>21</v>
      </c>
      <c r="K45" s="36"/>
      <c r="N45" s="29">
        <v>21000000</v>
      </c>
      <c r="O45" s="3">
        <v>0</v>
      </c>
    </row>
    <row r="46" spans="10:15">
      <c r="J46" s="27">
        <f t="shared" si="6"/>
        <v>22</v>
      </c>
      <c r="K46" s="36"/>
      <c r="N46" s="29">
        <v>22000000</v>
      </c>
      <c r="O46" s="3">
        <v>0</v>
      </c>
    </row>
    <row r="47" spans="10:15">
      <c r="J47" s="27">
        <f t="shared" si="6"/>
        <v>23</v>
      </c>
      <c r="K47" s="36"/>
      <c r="N47" s="29">
        <v>23000000</v>
      </c>
      <c r="O47" s="3">
        <v>0</v>
      </c>
    </row>
    <row r="48" spans="10:15">
      <c r="J48" s="27">
        <f t="shared" si="6"/>
        <v>24</v>
      </c>
      <c r="K48" s="36"/>
      <c r="N48" s="29">
        <v>24000000</v>
      </c>
      <c r="O48" s="3">
        <v>0</v>
      </c>
    </row>
    <row r="49" spans="10:15">
      <c r="J49" s="27">
        <f t="shared" si="6"/>
        <v>25</v>
      </c>
      <c r="K49" s="36"/>
      <c r="N49" s="29">
        <v>25000000</v>
      </c>
      <c r="O49" s="3">
        <v>0</v>
      </c>
    </row>
    <row r="50" spans="10:15">
      <c r="J50" s="27">
        <f t="shared" si="6"/>
        <v>26</v>
      </c>
      <c r="K50" s="36"/>
      <c r="N50" s="29">
        <v>26000000</v>
      </c>
      <c r="O50" s="3">
        <v>0</v>
      </c>
    </row>
    <row r="51" spans="10:15">
      <c r="J51" s="27">
        <f t="shared" si="6"/>
        <v>27</v>
      </c>
      <c r="K51" s="36"/>
      <c r="N51" s="29">
        <v>27000000</v>
      </c>
      <c r="O51" s="3">
        <v>0</v>
      </c>
    </row>
    <row r="52" spans="10:15">
      <c r="J52" s="27">
        <f t="shared" si="6"/>
        <v>28</v>
      </c>
      <c r="K52" s="36"/>
      <c r="N52" s="29">
        <v>28000000</v>
      </c>
      <c r="O52" s="3">
        <v>0</v>
      </c>
    </row>
    <row r="53" spans="10:15">
      <c r="J53" s="27">
        <f t="shared" si="6"/>
        <v>29</v>
      </c>
      <c r="K53" s="36"/>
      <c r="N53" s="29">
        <v>29000000</v>
      </c>
      <c r="O53" s="3">
        <v>0</v>
      </c>
    </row>
    <row r="54" spans="10:15">
      <c r="J54" s="27">
        <f t="shared" si="6"/>
        <v>30</v>
      </c>
      <c r="K54" s="36"/>
      <c r="N54" s="29">
        <v>30000000</v>
      </c>
      <c r="O54" s="3">
        <v>0</v>
      </c>
    </row>
    <row r="55" spans="10:15">
      <c r="J55" s="27">
        <f t="shared" si="6"/>
        <v>31</v>
      </c>
      <c r="K55" s="36"/>
      <c r="N55" s="29">
        <v>31000000</v>
      </c>
      <c r="O55" s="3">
        <v>0</v>
      </c>
    </row>
    <row r="56" spans="10:15">
      <c r="J56" s="27">
        <f t="shared" si="6"/>
        <v>32</v>
      </c>
      <c r="K56" s="36"/>
      <c r="N56" s="29">
        <v>32000000</v>
      </c>
      <c r="O56" s="3">
        <v>0</v>
      </c>
    </row>
    <row r="57" spans="10:15">
      <c r="J57" s="27">
        <f t="shared" si="6"/>
        <v>33</v>
      </c>
      <c r="K57" s="36"/>
      <c r="N57" s="29">
        <v>33000000</v>
      </c>
      <c r="O57" s="3">
        <v>0</v>
      </c>
    </row>
    <row r="58" spans="10:15">
      <c r="J58" s="27">
        <f t="shared" si="6"/>
        <v>34</v>
      </c>
      <c r="K58" s="36"/>
      <c r="N58" s="29">
        <v>34000000</v>
      </c>
      <c r="O58" s="3">
        <v>0</v>
      </c>
    </row>
    <row r="59" spans="10:15">
      <c r="J59" s="27">
        <f t="shared" si="6"/>
        <v>35</v>
      </c>
      <c r="K59" s="36"/>
      <c r="N59" s="29">
        <v>35000000</v>
      </c>
      <c r="O59" s="3">
        <v>0</v>
      </c>
    </row>
    <row r="60" spans="10:15">
      <c r="J60" s="27">
        <f t="shared" si="6"/>
        <v>36</v>
      </c>
      <c r="K60" s="36"/>
      <c r="N60" s="29">
        <v>36000000</v>
      </c>
      <c r="O60" s="3">
        <v>0</v>
      </c>
    </row>
    <row r="61" spans="10:15">
      <c r="J61" s="27">
        <f t="shared" si="6"/>
        <v>37</v>
      </c>
      <c r="K61" s="36"/>
      <c r="N61" s="29">
        <v>37000000</v>
      </c>
      <c r="O61" s="3">
        <v>0</v>
      </c>
    </row>
    <row r="62" spans="10:15">
      <c r="J62" s="27">
        <f t="shared" si="6"/>
        <v>38</v>
      </c>
      <c r="K62" s="36"/>
      <c r="N62" s="29">
        <v>38000000</v>
      </c>
      <c r="O62" s="3">
        <v>0</v>
      </c>
    </row>
    <row r="63" spans="10:15">
      <c r="J63" s="27">
        <f t="shared" si="6"/>
        <v>39</v>
      </c>
      <c r="K63" s="36"/>
      <c r="N63" s="29">
        <v>39000000</v>
      </c>
      <c r="O63" s="3">
        <v>0</v>
      </c>
    </row>
    <row r="64" spans="10:15">
      <c r="J64" s="27">
        <f t="shared" si="6"/>
        <v>40</v>
      </c>
      <c r="K64" s="36"/>
      <c r="N64" s="29">
        <v>40000000</v>
      </c>
      <c r="O64" s="3">
        <v>0</v>
      </c>
    </row>
    <row r="65" spans="10:15">
      <c r="J65" s="27">
        <f t="shared" si="6"/>
        <v>41</v>
      </c>
      <c r="K65" s="36"/>
      <c r="N65" s="29">
        <v>41000000</v>
      </c>
      <c r="O65" s="3">
        <v>0</v>
      </c>
    </row>
    <row r="66" spans="10:15">
      <c r="J66" s="27">
        <f t="shared" si="6"/>
        <v>42</v>
      </c>
      <c r="K66" s="36"/>
      <c r="N66" s="29">
        <v>42000000</v>
      </c>
      <c r="O66" s="3">
        <v>0</v>
      </c>
    </row>
    <row r="67" spans="10:15">
      <c r="J67" s="27">
        <f t="shared" si="6"/>
        <v>43</v>
      </c>
      <c r="K67" s="36"/>
      <c r="N67" s="29">
        <v>43000000</v>
      </c>
      <c r="O67" s="3">
        <v>0</v>
      </c>
    </row>
    <row r="68" spans="10:15">
      <c r="J68" s="27">
        <f t="shared" si="6"/>
        <v>44</v>
      </c>
      <c r="K68" s="36"/>
      <c r="N68" s="29">
        <v>44000000</v>
      </c>
      <c r="O68" s="3">
        <v>0</v>
      </c>
    </row>
    <row r="69" spans="10:15">
      <c r="J69" s="27">
        <f t="shared" si="6"/>
        <v>45</v>
      </c>
      <c r="K69" s="36"/>
      <c r="N69" s="29">
        <v>45000000</v>
      </c>
      <c r="O69" s="3">
        <v>0</v>
      </c>
    </row>
    <row r="70" spans="10:15">
      <c r="J70" s="27">
        <f t="shared" si="6"/>
        <v>46</v>
      </c>
      <c r="K70" s="36"/>
      <c r="N70" s="29">
        <v>46000000</v>
      </c>
      <c r="O70" s="3">
        <v>0</v>
      </c>
    </row>
    <row r="71" spans="10:15">
      <c r="J71" s="27">
        <f t="shared" si="6"/>
        <v>47</v>
      </c>
      <c r="K71" s="36"/>
      <c r="N71" s="29">
        <v>47000000</v>
      </c>
      <c r="O71" s="3">
        <v>0</v>
      </c>
    </row>
    <row r="72" spans="10:15">
      <c r="J72" s="27">
        <f t="shared" si="6"/>
        <v>48</v>
      </c>
      <c r="K72" s="36"/>
      <c r="N72" s="29">
        <v>48000000</v>
      </c>
      <c r="O72" s="3">
        <v>0</v>
      </c>
    </row>
    <row r="73" spans="10:15">
      <c r="J73" s="27">
        <f t="shared" si="6"/>
        <v>49</v>
      </c>
      <c r="K73" s="36"/>
      <c r="N73" s="29">
        <v>49000000</v>
      </c>
      <c r="O73" s="3">
        <v>0</v>
      </c>
    </row>
    <row r="74" spans="10:15">
      <c r="J74" s="27">
        <f t="shared" si="6"/>
        <v>50</v>
      </c>
      <c r="K74" s="36"/>
      <c r="N74" s="29">
        <v>50000000</v>
      </c>
      <c r="O74" s="3">
        <v>0</v>
      </c>
    </row>
    <row r="75" spans="10:15">
      <c r="J75" s="27">
        <f t="shared" si="6"/>
        <v>51</v>
      </c>
      <c r="K75" s="36"/>
    </row>
    <row r="76" spans="10:15">
      <c r="J76" s="27">
        <f t="shared" si="6"/>
        <v>52</v>
      </c>
      <c r="K76" s="36"/>
    </row>
    <row r="77" spans="10:15">
      <c r="J77" s="27">
        <f t="shared" si="6"/>
        <v>53</v>
      </c>
      <c r="K77" s="36"/>
    </row>
    <row r="78" spans="10:15">
      <c r="J78" s="27">
        <f t="shared" si="6"/>
        <v>54</v>
      </c>
      <c r="K78" s="36"/>
    </row>
    <row r="79" spans="10:15">
      <c r="J79" s="27">
        <f t="shared" si="6"/>
        <v>55</v>
      </c>
      <c r="K79" s="36"/>
    </row>
    <row r="80" spans="10:15">
      <c r="J80" s="27">
        <f t="shared" si="6"/>
        <v>56</v>
      </c>
      <c r="K80" s="36"/>
    </row>
    <row r="81" spans="10:11">
      <c r="J81" s="27">
        <f t="shared" si="6"/>
        <v>57</v>
      </c>
      <c r="K81" s="36"/>
    </row>
    <row r="82" spans="10:11">
      <c r="J82" s="27">
        <f t="shared" si="6"/>
        <v>58</v>
      </c>
      <c r="K82" s="36"/>
    </row>
    <row r="83" spans="10:11">
      <c r="J83" s="27">
        <f t="shared" si="6"/>
        <v>59</v>
      </c>
      <c r="K83" s="36"/>
    </row>
    <row r="84" spans="10:11">
      <c r="J84" s="27">
        <f t="shared" si="6"/>
        <v>60</v>
      </c>
      <c r="K84" s="36"/>
    </row>
    <row r="85" spans="10:11">
      <c r="J85" s="27">
        <f t="shared" si="6"/>
        <v>61</v>
      </c>
      <c r="K85" s="36"/>
    </row>
    <row r="86" spans="10:11">
      <c r="J86" s="27">
        <f t="shared" si="6"/>
        <v>62</v>
      </c>
      <c r="K86" s="36"/>
    </row>
    <row r="87" spans="10:11">
      <c r="J87" s="27">
        <f t="shared" si="6"/>
        <v>63</v>
      </c>
      <c r="K87" s="36"/>
    </row>
    <row r="88" spans="10:11">
      <c r="J88" s="27">
        <f t="shared" si="6"/>
        <v>64</v>
      </c>
      <c r="K88" s="36"/>
    </row>
    <row r="89" spans="10:11">
      <c r="J89" s="27">
        <f t="shared" si="6"/>
        <v>65</v>
      </c>
      <c r="K89" s="36"/>
    </row>
    <row r="90" spans="10:11">
      <c r="J90" s="27">
        <f t="shared" si="6"/>
        <v>66</v>
      </c>
      <c r="K90" s="36"/>
    </row>
    <row r="91" spans="10:11">
      <c r="J91" s="27">
        <f t="shared" ref="J91:J154" si="7">J90+1</f>
        <v>67</v>
      </c>
      <c r="K91" s="36"/>
    </row>
    <row r="92" spans="10:11">
      <c r="J92" s="27">
        <f t="shared" si="7"/>
        <v>68</v>
      </c>
      <c r="K92" s="36"/>
    </row>
    <row r="93" spans="10:11">
      <c r="J93" s="27">
        <f t="shared" si="7"/>
        <v>69</v>
      </c>
      <c r="K93" s="36"/>
    </row>
    <row r="94" spans="10:11">
      <c r="J94" s="27">
        <f t="shared" si="7"/>
        <v>70</v>
      </c>
      <c r="K94" s="36"/>
    </row>
    <row r="95" spans="10:11">
      <c r="J95" s="27">
        <f t="shared" si="7"/>
        <v>71</v>
      </c>
      <c r="K95" s="36"/>
    </row>
    <row r="96" spans="10:11">
      <c r="J96" s="27">
        <f t="shared" si="7"/>
        <v>72</v>
      </c>
      <c r="K96" s="36"/>
    </row>
    <row r="97" spans="10:11">
      <c r="J97" s="27">
        <f t="shared" si="7"/>
        <v>73</v>
      </c>
      <c r="K97" s="36"/>
    </row>
    <row r="98" spans="10:11">
      <c r="J98" s="27">
        <f t="shared" si="7"/>
        <v>74</v>
      </c>
      <c r="K98" s="36"/>
    </row>
    <row r="99" spans="10:11">
      <c r="J99" s="27">
        <f t="shared" si="7"/>
        <v>75</v>
      </c>
      <c r="K99" s="36"/>
    </row>
    <row r="100" spans="10:11">
      <c r="J100" s="27">
        <f t="shared" si="7"/>
        <v>76</v>
      </c>
      <c r="K100" s="36"/>
    </row>
    <row r="101" spans="10:11">
      <c r="J101" s="27">
        <f t="shared" si="7"/>
        <v>77</v>
      </c>
      <c r="K101" s="36"/>
    </row>
    <row r="102" spans="10:11">
      <c r="J102" s="27">
        <f t="shared" si="7"/>
        <v>78</v>
      </c>
      <c r="K102" s="36"/>
    </row>
    <row r="103" spans="10:11">
      <c r="J103" s="27">
        <f t="shared" si="7"/>
        <v>79</v>
      </c>
      <c r="K103" s="36"/>
    </row>
    <row r="104" spans="10:11">
      <c r="J104" s="27">
        <f t="shared" si="7"/>
        <v>80</v>
      </c>
      <c r="K104" s="36"/>
    </row>
    <row r="105" spans="10:11">
      <c r="J105" s="27">
        <f t="shared" si="7"/>
        <v>81</v>
      </c>
      <c r="K105" s="36"/>
    </row>
    <row r="106" spans="10:11">
      <c r="J106" s="27">
        <f t="shared" si="7"/>
        <v>82</v>
      </c>
      <c r="K106" s="36"/>
    </row>
    <row r="107" spans="10:11">
      <c r="J107" s="27">
        <f t="shared" si="7"/>
        <v>83</v>
      </c>
      <c r="K107" s="36"/>
    </row>
    <row r="108" spans="10:11">
      <c r="J108" s="27">
        <f t="shared" si="7"/>
        <v>84</v>
      </c>
      <c r="K108" s="36"/>
    </row>
    <row r="109" spans="10:11">
      <c r="J109" s="27">
        <f t="shared" si="7"/>
        <v>85</v>
      </c>
      <c r="K109" s="36"/>
    </row>
    <row r="110" spans="10:11">
      <c r="J110" s="27">
        <f t="shared" si="7"/>
        <v>86</v>
      </c>
      <c r="K110" s="36"/>
    </row>
    <row r="111" spans="10:11">
      <c r="J111" s="27">
        <f t="shared" si="7"/>
        <v>87</v>
      </c>
      <c r="K111" s="36"/>
    </row>
    <row r="112" spans="10:11">
      <c r="J112" s="27">
        <f t="shared" si="7"/>
        <v>88</v>
      </c>
      <c r="K112" s="36"/>
    </row>
    <row r="113" spans="10:11">
      <c r="J113" s="27">
        <f t="shared" si="7"/>
        <v>89</v>
      </c>
      <c r="K113" s="36"/>
    </row>
    <row r="114" spans="10:11">
      <c r="J114" s="27">
        <f t="shared" si="7"/>
        <v>90</v>
      </c>
      <c r="K114" s="36"/>
    </row>
    <row r="115" spans="10:11">
      <c r="J115" s="27">
        <f t="shared" si="7"/>
        <v>91</v>
      </c>
      <c r="K115" s="36"/>
    </row>
    <row r="116" spans="10:11">
      <c r="J116" s="27">
        <f t="shared" si="7"/>
        <v>92</v>
      </c>
      <c r="K116" s="36"/>
    </row>
    <row r="117" spans="10:11">
      <c r="J117" s="27">
        <f t="shared" si="7"/>
        <v>93</v>
      </c>
      <c r="K117" s="36"/>
    </row>
    <row r="118" spans="10:11">
      <c r="J118" s="27">
        <f t="shared" si="7"/>
        <v>94</v>
      </c>
      <c r="K118" s="36"/>
    </row>
    <row r="119" spans="10:11">
      <c r="J119" s="27">
        <f t="shared" si="7"/>
        <v>95</v>
      </c>
      <c r="K119" s="36"/>
    </row>
    <row r="120" spans="10:11">
      <c r="J120" s="27">
        <f t="shared" si="7"/>
        <v>96</v>
      </c>
      <c r="K120" s="36"/>
    </row>
    <row r="121" spans="10:11">
      <c r="J121" s="27">
        <f t="shared" si="7"/>
        <v>97</v>
      </c>
      <c r="K121" s="36"/>
    </row>
    <row r="122" spans="10:11">
      <c r="J122" s="27">
        <f t="shared" si="7"/>
        <v>98</v>
      </c>
      <c r="K122" s="36"/>
    </row>
    <row r="123" spans="10:11">
      <c r="J123" s="27">
        <f t="shared" si="7"/>
        <v>99</v>
      </c>
      <c r="K123" s="36"/>
    </row>
    <row r="124" spans="10:11">
      <c r="J124" s="27">
        <f t="shared" si="7"/>
        <v>100</v>
      </c>
      <c r="K124" s="36"/>
    </row>
    <row r="125" spans="10:11">
      <c r="J125" s="27">
        <f t="shared" si="7"/>
        <v>101</v>
      </c>
      <c r="K125" s="36"/>
    </row>
    <row r="126" spans="10:11">
      <c r="J126" s="27">
        <f t="shared" si="7"/>
        <v>102</v>
      </c>
      <c r="K126" s="36"/>
    </row>
    <row r="127" spans="10:11">
      <c r="J127" s="27">
        <f t="shared" si="7"/>
        <v>103</v>
      </c>
      <c r="K127" s="36"/>
    </row>
    <row r="128" spans="10:11">
      <c r="J128" s="27">
        <f t="shared" si="7"/>
        <v>104</v>
      </c>
      <c r="K128" s="36"/>
    </row>
    <row r="129" spans="10:11">
      <c r="J129" s="27">
        <f t="shared" si="7"/>
        <v>105</v>
      </c>
      <c r="K129" s="36"/>
    </row>
    <row r="130" spans="10:11">
      <c r="J130" s="27">
        <f t="shared" si="7"/>
        <v>106</v>
      </c>
      <c r="K130" s="36"/>
    </row>
    <row r="131" spans="10:11">
      <c r="J131" s="27">
        <f t="shared" si="7"/>
        <v>107</v>
      </c>
      <c r="K131" s="36"/>
    </row>
    <row r="132" spans="10:11">
      <c r="J132" s="27">
        <f t="shared" si="7"/>
        <v>108</v>
      </c>
      <c r="K132" s="36"/>
    </row>
    <row r="133" spans="10:11">
      <c r="J133" s="27">
        <f t="shared" si="7"/>
        <v>109</v>
      </c>
      <c r="K133" s="36"/>
    </row>
    <row r="134" spans="10:11">
      <c r="J134" s="27">
        <f t="shared" si="7"/>
        <v>110</v>
      </c>
      <c r="K134" s="36"/>
    </row>
    <row r="135" spans="10:11">
      <c r="J135" s="27">
        <f t="shared" si="7"/>
        <v>111</v>
      </c>
      <c r="K135" s="36"/>
    </row>
    <row r="136" spans="10:11">
      <c r="J136" s="27">
        <f t="shared" si="7"/>
        <v>112</v>
      </c>
      <c r="K136" s="36"/>
    </row>
    <row r="137" spans="10:11">
      <c r="J137" s="27">
        <f t="shared" si="7"/>
        <v>113</v>
      </c>
      <c r="K137" s="36"/>
    </row>
    <row r="138" spans="10:11">
      <c r="J138" s="27">
        <f t="shared" si="7"/>
        <v>114</v>
      </c>
      <c r="K138" s="36"/>
    </row>
    <row r="139" spans="10:11">
      <c r="J139" s="27">
        <f t="shared" si="7"/>
        <v>115</v>
      </c>
      <c r="K139" s="36"/>
    </row>
    <row r="140" spans="10:11">
      <c r="J140" s="27">
        <f t="shared" si="7"/>
        <v>116</v>
      </c>
      <c r="K140" s="36"/>
    </row>
    <row r="141" spans="10:11">
      <c r="J141" s="27">
        <f t="shared" si="7"/>
        <v>117</v>
      </c>
      <c r="K141" s="36"/>
    </row>
    <row r="142" spans="10:11">
      <c r="J142" s="27">
        <f t="shared" si="7"/>
        <v>118</v>
      </c>
      <c r="K142" s="36"/>
    </row>
    <row r="143" spans="10:11">
      <c r="J143" s="27">
        <f t="shared" si="7"/>
        <v>119</v>
      </c>
      <c r="K143" s="36"/>
    </row>
    <row r="144" spans="10:11">
      <c r="J144" s="27">
        <f t="shared" si="7"/>
        <v>120</v>
      </c>
      <c r="K144" s="36"/>
    </row>
    <row r="145" spans="10:11">
      <c r="J145" s="27">
        <f t="shared" si="7"/>
        <v>121</v>
      </c>
      <c r="K145" s="36"/>
    </row>
    <row r="146" spans="10:11">
      <c r="J146" s="27">
        <f t="shared" si="7"/>
        <v>122</v>
      </c>
      <c r="K146" s="36"/>
    </row>
    <row r="147" spans="10:11">
      <c r="J147" s="27">
        <f t="shared" si="7"/>
        <v>123</v>
      </c>
      <c r="K147" s="36"/>
    </row>
    <row r="148" spans="10:11">
      <c r="J148" s="27">
        <f t="shared" si="7"/>
        <v>124</v>
      </c>
      <c r="K148" s="36"/>
    </row>
    <row r="149" spans="10:11">
      <c r="J149" s="27">
        <f t="shared" si="7"/>
        <v>125</v>
      </c>
      <c r="K149" s="36"/>
    </row>
    <row r="150" spans="10:11">
      <c r="J150" s="27">
        <f t="shared" si="7"/>
        <v>126</v>
      </c>
      <c r="K150" s="36"/>
    </row>
    <row r="151" spans="10:11">
      <c r="J151" s="27">
        <f t="shared" si="7"/>
        <v>127</v>
      </c>
      <c r="K151" s="36"/>
    </row>
    <row r="152" spans="10:11">
      <c r="J152" s="27">
        <f t="shared" si="7"/>
        <v>128</v>
      </c>
      <c r="K152" s="36"/>
    </row>
    <row r="153" spans="10:11">
      <c r="J153" s="27">
        <f t="shared" si="7"/>
        <v>129</v>
      </c>
      <c r="K153" s="36"/>
    </row>
    <row r="154" spans="10:11">
      <c r="J154" s="27">
        <f t="shared" si="7"/>
        <v>130</v>
      </c>
      <c r="K154" s="36"/>
    </row>
    <row r="155" spans="10:11">
      <c r="J155" s="27">
        <f t="shared" ref="J155:J218" si="8">J154+1</f>
        <v>131</v>
      </c>
      <c r="K155" s="36"/>
    </row>
    <row r="156" spans="10:11">
      <c r="J156" s="27">
        <f t="shared" si="8"/>
        <v>132</v>
      </c>
      <c r="K156" s="36"/>
    </row>
    <row r="157" spans="10:11">
      <c r="J157" s="27">
        <f t="shared" si="8"/>
        <v>133</v>
      </c>
      <c r="K157" s="36"/>
    </row>
    <row r="158" spans="10:11">
      <c r="J158" s="27">
        <f t="shared" si="8"/>
        <v>134</v>
      </c>
      <c r="K158" s="36"/>
    </row>
    <row r="159" spans="10:11">
      <c r="J159" s="27">
        <f t="shared" si="8"/>
        <v>135</v>
      </c>
      <c r="K159" s="36"/>
    </row>
    <row r="160" spans="10:11">
      <c r="J160" s="27">
        <f t="shared" si="8"/>
        <v>136</v>
      </c>
      <c r="K160" s="36"/>
    </row>
    <row r="161" spans="10:11">
      <c r="J161" s="27">
        <f t="shared" si="8"/>
        <v>137</v>
      </c>
      <c r="K161" s="36"/>
    </row>
    <row r="162" spans="10:11">
      <c r="J162" s="27">
        <f t="shared" si="8"/>
        <v>138</v>
      </c>
      <c r="K162" s="36"/>
    </row>
    <row r="163" spans="10:11">
      <c r="J163" s="27">
        <f t="shared" si="8"/>
        <v>139</v>
      </c>
      <c r="K163" s="36"/>
    </row>
    <row r="164" spans="10:11">
      <c r="J164" s="27">
        <f t="shared" si="8"/>
        <v>140</v>
      </c>
      <c r="K164" s="36"/>
    </row>
    <row r="165" spans="10:11">
      <c r="J165" s="27">
        <f t="shared" si="8"/>
        <v>141</v>
      </c>
      <c r="K165" s="36"/>
    </row>
    <row r="166" spans="10:11">
      <c r="J166" s="27">
        <f t="shared" si="8"/>
        <v>142</v>
      </c>
      <c r="K166" s="36"/>
    </row>
    <row r="167" spans="10:11">
      <c r="J167" s="27">
        <f t="shared" si="8"/>
        <v>143</v>
      </c>
      <c r="K167" s="36"/>
    </row>
    <row r="168" spans="10:11">
      <c r="J168" s="27">
        <f t="shared" si="8"/>
        <v>144</v>
      </c>
      <c r="K168" s="36"/>
    </row>
    <row r="169" spans="10:11">
      <c r="J169" s="27">
        <f t="shared" si="8"/>
        <v>145</v>
      </c>
      <c r="K169" s="36"/>
    </row>
    <row r="170" spans="10:11">
      <c r="J170" s="27">
        <f t="shared" si="8"/>
        <v>146</v>
      </c>
      <c r="K170" s="36"/>
    </row>
    <row r="171" spans="10:11">
      <c r="J171" s="27">
        <f t="shared" si="8"/>
        <v>147</v>
      </c>
      <c r="K171" s="36"/>
    </row>
    <row r="172" spans="10:11">
      <c r="J172" s="27">
        <f t="shared" si="8"/>
        <v>148</v>
      </c>
      <c r="K172" s="36"/>
    </row>
    <row r="173" spans="10:11">
      <c r="J173" s="27">
        <f t="shared" si="8"/>
        <v>149</v>
      </c>
      <c r="K173" s="36"/>
    </row>
    <row r="174" spans="10:11">
      <c r="J174" s="27">
        <f t="shared" si="8"/>
        <v>150</v>
      </c>
      <c r="K174" s="36"/>
    </row>
    <row r="175" spans="10:11">
      <c r="J175" s="27">
        <f t="shared" si="8"/>
        <v>151</v>
      </c>
      <c r="K175" s="36"/>
    </row>
    <row r="176" spans="10:11">
      <c r="J176" s="27">
        <f t="shared" si="8"/>
        <v>152</v>
      </c>
      <c r="K176" s="36"/>
    </row>
    <row r="177" spans="10:11">
      <c r="J177" s="27">
        <f t="shared" si="8"/>
        <v>153</v>
      </c>
      <c r="K177" s="36"/>
    </row>
    <row r="178" spans="10:11">
      <c r="J178" s="27">
        <f t="shared" si="8"/>
        <v>154</v>
      </c>
      <c r="K178" s="36"/>
    </row>
    <row r="179" spans="10:11">
      <c r="J179" s="27">
        <f t="shared" si="8"/>
        <v>155</v>
      </c>
      <c r="K179" s="36"/>
    </row>
    <row r="180" spans="10:11">
      <c r="J180" s="27">
        <f t="shared" si="8"/>
        <v>156</v>
      </c>
      <c r="K180" s="36"/>
    </row>
    <row r="181" spans="10:11">
      <c r="J181" s="27">
        <f t="shared" si="8"/>
        <v>157</v>
      </c>
      <c r="K181" s="36"/>
    </row>
    <row r="182" spans="10:11">
      <c r="J182" s="27">
        <f t="shared" si="8"/>
        <v>158</v>
      </c>
      <c r="K182" s="36"/>
    </row>
    <row r="183" spans="10:11">
      <c r="J183" s="27">
        <f t="shared" si="8"/>
        <v>159</v>
      </c>
      <c r="K183" s="36"/>
    </row>
    <row r="184" spans="10:11">
      <c r="J184" s="27">
        <f t="shared" si="8"/>
        <v>160</v>
      </c>
      <c r="K184" s="36"/>
    </row>
    <row r="185" spans="10:11">
      <c r="J185" s="27">
        <f t="shared" si="8"/>
        <v>161</v>
      </c>
      <c r="K185" s="36"/>
    </row>
    <row r="186" spans="10:11">
      <c r="J186" s="27">
        <f t="shared" si="8"/>
        <v>162</v>
      </c>
      <c r="K186" s="36"/>
    </row>
    <row r="187" spans="10:11">
      <c r="J187" s="27">
        <f t="shared" si="8"/>
        <v>163</v>
      </c>
      <c r="K187" s="36"/>
    </row>
    <row r="188" spans="10:11">
      <c r="J188" s="27">
        <f t="shared" si="8"/>
        <v>164</v>
      </c>
      <c r="K188" s="36"/>
    </row>
    <row r="189" spans="10:11">
      <c r="J189" s="27">
        <f t="shared" si="8"/>
        <v>165</v>
      </c>
      <c r="K189" s="36"/>
    </row>
    <row r="190" spans="10:11">
      <c r="J190" s="27">
        <f t="shared" si="8"/>
        <v>166</v>
      </c>
      <c r="K190" s="36"/>
    </row>
    <row r="191" spans="10:11">
      <c r="J191" s="27">
        <f t="shared" si="8"/>
        <v>167</v>
      </c>
      <c r="K191" s="36"/>
    </row>
    <row r="192" spans="10:11">
      <c r="J192" s="27">
        <f t="shared" si="8"/>
        <v>168</v>
      </c>
      <c r="K192" s="36"/>
    </row>
    <row r="193" spans="10:11">
      <c r="J193" s="27">
        <f t="shared" si="8"/>
        <v>169</v>
      </c>
      <c r="K193" s="36"/>
    </row>
    <row r="194" spans="10:11">
      <c r="J194" s="27">
        <f t="shared" si="8"/>
        <v>170</v>
      </c>
      <c r="K194" s="36"/>
    </row>
    <row r="195" spans="10:11">
      <c r="J195" s="27">
        <f t="shared" si="8"/>
        <v>171</v>
      </c>
      <c r="K195" s="36"/>
    </row>
    <row r="196" spans="10:11">
      <c r="J196" s="27">
        <f t="shared" si="8"/>
        <v>172</v>
      </c>
      <c r="K196" s="36"/>
    </row>
    <row r="197" spans="10:11">
      <c r="J197" s="27">
        <f t="shared" si="8"/>
        <v>173</v>
      </c>
      <c r="K197" s="36"/>
    </row>
    <row r="198" spans="10:11">
      <c r="J198" s="27">
        <f t="shared" si="8"/>
        <v>174</v>
      </c>
      <c r="K198" s="36"/>
    </row>
    <row r="199" spans="10:11">
      <c r="J199" s="27">
        <f t="shared" si="8"/>
        <v>175</v>
      </c>
      <c r="K199" s="36"/>
    </row>
    <row r="200" spans="10:11">
      <c r="J200" s="27">
        <f t="shared" si="8"/>
        <v>176</v>
      </c>
      <c r="K200" s="36"/>
    </row>
    <row r="201" spans="10:11">
      <c r="J201" s="27">
        <f t="shared" si="8"/>
        <v>177</v>
      </c>
      <c r="K201" s="36"/>
    </row>
    <row r="202" spans="10:11">
      <c r="J202" s="27">
        <f t="shared" si="8"/>
        <v>178</v>
      </c>
      <c r="K202" s="36"/>
    </row>
    <row r="203" spans="10:11">
      <c r="J203" s="27">
        <f t="shared" si="8"/>
        <v>179</v>
      </c>
      <c r="K203" s="36"/>
    </row>
    <row r="204" spans="10:11">
      <c r="J204" s="27">
        <f t="shared" si="8"/>
        <v>180</v>
      </c>
      <c r="K204" s="36"/>
    </row>
    <row r="205" spans="10:11">
      <c r="J205" s="27">
        <f t="shared" si="8"/>
        <v>181</v>
      </c>
      <c r="K205" s="36"/>
    </row>
    <row r="206" spans="10:11">
      <c r="J206" s="27">
        <f t="shared" si="8"/>
        <v>182</v>
      </c>
      <c r="K206" s="36"/>
    </row>
    <row r="207" spans="10:11">
      <c r="J207" s="27">
        <f t="shared" si="8"/>
        <v>183</v>
      </c>
      <c r="K207" s="36"/>
    </row>
    <row r="208" spans="10:11">
      <c r="J208" s="27">
        <f t="shared" si="8"/>
        <v>184</v>
      </c>
      <c r="K208" s="36"/>
    </row>
    <row r="209" spans="10:11">
      <c r="J209" s="27">
        <f t="shared" si="8"/>
        <v>185</v>
      </c>
      <c r="K209" s="36"/>
    </row>
    <row r="210" spans="10:11">
      <c r="J210" s="27">
        <f t="shared" si="8"/>
        <v>186</v>
      </c>
      <c r="K210" s="36"/>
    </row>
    <row r="211" spans="10:11">
      <c r="J211" s="27">
        <f t="shared" si="8"/>
        <v>187</v>
      </c>
      <c r="K211" s="36"/>
    </row>
    <row r="212" spans="10:11">
      <c r="J212" s="27">
        <f t="shared" si="8"/>
        <v>188</v>
      </c>
      <c r="K212" s="36"/>
    </row>
    <row r="213" spans="10:11">
      <c r="J213" s="27">
        <f t="shared" si="8"/>
        <v>189</v>
      </c>
      <c r="K213" s="36"/>
    </row>
    <row r="214" spans="10:11">
      <c r="J214" s="27">
        <f t="shared" si="8"/>
        <v>190</v>
      </c>
      <c r="K214" s="36"/>
    </row>
    <row r="215" spans="10:11">
      <c r="J215" s="27">
        <f t="shared" si="8"/>
        <v>191</v>
      </c>
      <c r="K215" s="36"/>
    </row>
    <row r="216" spans="10:11">
      <c r="J216" s="27">
        <f t="shared" si="8"/>
        <v>192</v>
      </c>
      <c r="K216" s="36"/>
    </row>
    <row r="217" spans="10:11">
      <c r="J217" s="27">
        <f t="shared" si="8"/>
        <v>193</v>
      </c>
      <c r="K217" s="36"/>
    </row>
    <row r="218" spans="10:11">
      <c r="J218" s="27">
        <f t="shared" si="8"/>
        <v>194</v>
      </c>
      <c r="K218" s="36"/>
    </row>
    <row r="219" spans="10:11">
      <c r="J219" s="27">
        <f t="shared" ref="J219:J224" si="9">J218+1</f>
        <v>195</v>
      </c>
      <c r="K219" s="36"/>
    </row>
    <row r="220" spans="10:11">
      <c r="J220" s="27">
        <f t="shared" si="9"/>
        <v>196</v>
      </c>
      <c r="K220" s="36"/>
    </row>
    <row r="221" spans="10:11">
      <c r="J221" s="27">
        <f t="shared" si="9"/>
        <v>197</v>
      </c>
      <c r="K221" s="36"/>
    </row>
    <row r="222" spans="10:11">
      <c r="J222" s="27">
        <f t="shared" si="9"/>
        <v>198</v>
      </c>
      <c r="K222" s="36"/>
    </row>
    <row r="223" spans="10:11">
      <c r="J223" s="27">
        <f t="shared" si="9"/>
        <v>199</v>
      </c>
      <c r="K223" s="36"/>
    </row>
    <row r="224" spans="10:11">
      <c r="J224" s="27">
        <f t="shared" si="9"/>
        <v>200</v>
      </c>
      <c r="K224" s="36"/>
    </row>
  </sheetData>
  <mergeCells count="2">
    <mergeCell ref="G23:H23"/>
    <mergeCell ref="J23:K23"/>
  </mergeCells>
  <phoneticPr fontId="0" type="noConversion"/>
  <pageMargins left="0.75" right="0.75" top="1" bottom="1" header="0.4921259845" footer="0.4921259845"/>
  <pageSetup paperSize="9" scale="54" orientation="portrait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Model</vt:lpstr>
      <vt:lpstr>Udzial</vt:lpstr>
    </vt:vector>
  </TitlesOfParts>
  <Company>CCIP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Wprowadzenie produktu na rynek</dc:title>
  <dc:description>Model opracowany przez Herve Thireza, profesora Groupe HEC, CEO spółki Logma SA</dc:description>
  <cp:lastModifiedBy>Daniel Kaszyński</cp:lastModifiedBy>
  <cp:lastPrinted>2004-09-27T19:20:46Z</cp:lastPrinted>
  <dcterms:created xsi:type="dcterms:W3CDTF">1999-10-10T07:23:49Z</dcterms:created>
  <dcterms:modified xsi:type="dcterms:W3CDTF">2026-02-21T18:40:11Z</dcterms:modified>
</cp:coreProperties>
</file>